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backupFile="1" saveExternalLinkValues="0" defaultThemeVersion="124226"/>
  <mc:AlternateContent xmlns:mc="http://schemas.openxmlformats.org/markup-compatibility/2006">
    <mc:Choice Requires="x15">
      <x15ac:absPath xmlns:x15ac="http://schemas.microsoft.com/office/spreadsheetml/2010/11/ac" url="K:\17 -Хозяйственный отдел\!!!ЗАКУПКИ СКАН\!!!!!!!Текущий ремонт\2026\2026_08 Стекло МИФНС № 15\12.08.2026\"/>
    </mc:Choice>
  </mc:AlternateContent>
  <bookViews>
    <workbookView xWindow="7665" yWindow="-15" windowWidth="7650" windowHeight="8280"/>
  </bookViews>
  <sheets>
    <sheet name="Смета" sheetId="2" r:id="rId1"/>
  </sheets>
  <definedNames>
    <definedName name="_xlnm.Print_Titles" localSheetId="0">Смета!$36:$38</definedName>
    <definedName name="_xlnm.Print_Area" localSheetId="0">Смета!$A:$L</definedName>
  </definedNames>
  <calcPr calcId="152511" fullPrecision="0" concurrentCalc="0"/>
</workbook>
</file>

<file path=xl/calcChain.xml><?xml version="1.0" encoding="utf-8"?>
<calcChain xmlns="http://schemas.openxmlformats.org/spreadsheetml/2006/main">
  <c r="D29" i="2" l="1"/>
</calcChain>
</file>

<file path=xl/sharedStrings.xml><?xml version="1.0" encoding="utf-8"?>
<sst xmlns="http://schemas.openxmlformats.org/spreadsheetml/2006/main" count="1372" uniqueCount="319">
  <si>
    <t>(наименование стройки)</t>
  </si>
  <si>
    <t>Сметная стоимость</t>
  </si>
  <si>
    <t>(наименование объекта капитального строительства)</t>
  </si>
  <si>
    <t>(наименование конструктивного решения)</t>
  </si>
  <si>
    <t>Составлен</t>
  </si>
  <si>
    <t>методом</t>
  </si>
  <si>
    <t>Основание</t>
  </si>
  <si>
    <t>тыс. руб.</t>
  </si>
  <si>
    <t>в том числе: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</si>
  <si>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</si>
  <si>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</si>
  <si>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</si>
  <si>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оборудования         </t>
  </si>
  <si>
    <t xml:space="preserve">прочих затрат       </t>
  </si>
  <si>
    <t>№ п/п</t>
  </si>
  <si>
    <t>Наименование работ и затрат</t>
  </si>
  <si>
    <t>Единица измерения</t>
  </si>
  <si>
    <t>Количество</t>
  </si>
  <si>
    <t>Обоснование</t>
  </si>
  <si>
    <t>Средства на оплату труда рабочих</t>
  </si>
  <si>
    <t>тыс.руб.</t>
  </si>
  <si>
    <t>всего с учетом коэффициентов</t>
  </si>
  <si>
    <t>коэффици-енты</t>
  </si>
  <si>
    <t>Составлен(а) в текущем (базисном) уровне цен</t>
  </si>
  <si>
    <t>чел.-ч</t>
  </si>
  <si>
    <t>(проектная и (или) иная техническая документация)</t>
  </si>
  <si>
    <t>Estimate 2.0</t>
  </si>
  <si>
    <t>Наименование программного продукта</t>
  </si>
  <si>
    <t>Наименование редакции сметных нормативов</t>
  </si>
  <si>
    <t>Наименование субъекта Российской Федерации</t>
  </si>
  <si>
    <t>Наименование зоны субъекта Российской Федерации</t>
  </si>
  <si>
    <t>Сметная стоимость, руб.
(в текущем уровне цен (гр.8) для ресурсов, отсутствующих в ФРСН), руб.</t>
  </si>
  <si>
    <t>на единицу измерения
в базисном уровне цен</t>
  </si>
  <si>
    <t>индекс</t>
  </si>
  <si>
    <t>на единицу измерения в текущем уровне цен</t>
  </si>
  <si>
    <t>всего
 в текущем уровне цен</t>
  </si>
  <si>
    <t>Обоснование принятых текущих цен на строительные ресурсы</t>
  </si>
  <si>
    <t>Средства на оплату труда машинистов</t>
  </si>
  <si>
    <t>Нормативные затраты труда машинистов</t>
  </si>
  <si>
    <t>на 
единицу измерения</t>
  </si>
  <si>
    <t>Реквизиты приказа Минстроя России об утверждении дополнений и изменений к сметным нормативам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</si>
  <si>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</si>
  <si>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(наименование работ и затрат)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</si>
  <si>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N 1452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</si>
  <si>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</t>
  </si>
  <si>
    <t>Приказ Минстроя России от 18.03.2022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102/пр, Приказ Минстроя России от 13.05.2024 №323/пр, Приказ Минстроя России от 09.08.2024 №524/пр, Приказ Минстроя России от 07.11.2024 № 747/пр, Приказ Минстроя России от 07.02.2025 №69/пр, Приказ Минстроя России от 19.05.2025 №299/пр,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№301/пр;_x000D_
Приказ Минстроя России от 07.07.2022 № 557/пр, Приказ Минстроя России от 30.01.2024 №55/пр; Приказ Минстроя России от 23.01.2025 №30/пр;_x000D_
Приказ Минстроя России от 02.09.2021 № 636/пр, Приказ Минстроя России от 26.07.2022 № 611/пр, Приказ Минстроя России от 22.04.2022 № 317/пр</t>
  </si>
  <si>
    <t>Письмо Минстроя России от 22.05.2026 № 31076-ИФ/09</t>
  </si>
  <si>
    <t>Постановление Правительства Самарской области от 22.04.2026 № 261</t>
  </si>
  <si>
    <t>Сплит-форма аналитики индексов и сметных цен для ценовой зоны Самарская область II кв. 2026 г.</t>
  </si>
  <si>
    <t>Самарская область</t>
  </si>
  <si>
    <t>-</t>
  </si>
  <si>
    <t>ЛОКАЛЬНЫЙ СМЕТНЫЙ РАСЧЕТ (СМЕТА) №  ЛС-02-01-01</t>
  </si>
  <si>
    <t>Электромонтажные работы и ремонт окон</t>
  </si>
  <si>
    <t xml:space="preserve">ресурсно-индексным </t>
  </si>
  <si>
    <t>II кв. 2026 г.</t>
  </si>
  <si>
    <t>163,83</t>
  </si>
  <si>
    <t>43,17</t>
  </si>
  <si>
    <t>77,40</t>
  </si>
  <si>
    <t>0,00</t>
  </si>
  <si>
    <t>28,91</t>
  </si>
  <si>
    <t>0,17</t>
  </si>
  <si>
    <t>66,2806019</t>
  </si>
  <si>
    <t>0,3578491</t>
  </si>
  <si>
    <t>Раздел 1. Раздел 1. Электромонтажные работы</t>
  </si>
  <si>
    <t>1</t>
  </si>
  <si>
    <t>ГЭСНм08-03-529-03</t>
  </si>
  <si>
    <t>ДЕМОНТАЖ/ Контактор переменного тока на конструкции на ток: до 160 А / Демонтаж контактора КТИ</t>
  </si>
  <si>
    <t>шт</t>
  </si>
  <si>
    <t/>
  </si>
  <si>
    <t>571/пр_2022_п.84_т.3_стр.4_стб.3</t>
  </si>
  <si>
    <t>Демонтаж оборудования, не пригодного для дальнейш. использования, (предназначено в лом) без разборки и резки ЭМ 0,3 М 0 ЗТ 0,3 ЗТМ 0,3</t>
  </si>
  <si>
    <t>421/пр_2020_прил.10_т.5_п.9.1_гр.4</t>
  </si>
  <si>
    <t>Производство ремонтно-строительных работ осуществляется в стесненных условиях населенных пунктов: отдельных конструктивных решений ОКС (кроме указанных в пунктах 9.2 и 9.3), ОКС в целом ЭМ 1,15 ЗТ 1,15 ЗТМ 1,15</t>
  </si>
  <si>
    <t>ОТ (ЗТ)</t>
  </si>
  <si>
    <t>1-100-42</t>
  </si>
  <si>
    <t>Средний разряд работы 4,2</t>
  </si>
  <si>
    <t>2</t>
  </si>
  <si>
    <t>ЭМ</t>
  </si>
  <si>
    <t>ОТм (ЗТм)</t>
  </si>
  <si>
    <t>91.05.05-015</t>
  </si>
  <si>
    <t>Краны на автомобильном ходу, грузоподъемность 16 т</t>
  </si>
  <si>
    <t>маш.-ч</t>
  </si>
  <si>
    <t>4-100-060</t>
  </si>
  <si>
    <t>Трудозатраты машинистов разряд 6</t>
  </si>
  <si>
    <t>чел.ч</t>
  </si>
  <si>
    <t>91.14.02-001</t>
  </si>
  <si>
    <t>Автомобили бортовые, грузоподъемность до 5 т</t>
  </si>
  <si>
    <t>4-100-040</t>
  </si>
  <si>
    <t>Трудозатраты машинистов разряд 4</t>
  </si>
  <si>
    <t>91.17.04-233</t>
  </si>
  <si>
    <t>Аппараты сварочные для ручной дуговой сварки, сварочный ток до 350 А</t>
  </si>
  <si>
    <t>91.21.16-012</t>
  </si>
  <si>
    <t>Прессы гидравлические с электроприводом</t>
  </si>
  <si>
    <t>4</t>
  </si>
  <si>
    <t>М</t>
  </si>
  <si>
    <t>01.3.01.02-0002</t>
  </si>
  <si>
    <t>Вазелин технический</t>
  </si>
  <si>
    <t>кг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</si>
  <si>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</si>
  <si>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</si>
  <si>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</si>
  <si>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</si>
  <si>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</si>
  <si>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</si>
  <si>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</si>
  <si>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</si>
  <si>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</si>
  <si>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</si>
  <si>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</si>
  <si>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</si>
  <si>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</si>
  <si>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</si>
  <si>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</si>
  <si>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</si>
  <si>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</si>
  <si>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</si>
  <si>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</si>
  <si>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т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</si>
  <si>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</si>
  <si>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</si>
  <si>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</si>
  <si>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</si>
  <si>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</si>
  <si>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</si>
  <si>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</si>
  <si>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25.2.01.01-0001</t>
  </si>
  <si>
    <t>Бирки-оконцеватели маркировочные А671</t>
  </si>
  <si>
    <t>Итого прямые затраты</t>
  </si>
  <si>
    <t>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</si>
  <si>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</si>
  <si>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</si>
  <si>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</si>
  <si>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ФОТ</t>
  </si>
  <si>
    <t>Пр/812-049.3</t>
  </si>
  <si>
    <t>Электротехнические установки на других объектах (049.3)</t>
  </si>
  <si>
    <t>Пр/774-049.3</t>
  </si>
  <si>
    <t>Всего по позиции</t>
  </si>
  <si>
    <t>ГЭСНм08-03-575-01</t>
  </si>
  <si>
    <t>ДЕМОНТАЖ/Прибор или аппарат  / Демонтаж приставкиа ПК2 22 доп. контакта</t>
  </si>
  <si>
    <t>2.1</t>
  </si>
  <si>
    <t>3</t>
  </si>
  <si>
    <t>ДЕМОНТАЖ/ Прибор или аппарат /Демонтаж реле РЭК-77/4 10а 220в</t>
  </si>
  <si>
    <t>3.1</t>
  </si>
  <si>
    <t>ДЕМОНТАЖ/ Прибор или аппарат /Демонтаж контроля фаз</t>
  </si>
  <si>
    <t>4.1</t>
  </si>
  <si>
    <t>5</t>
  </si>
  <si>
    <t>Контактор переменного тока на конструкции на ток: до 160 А</t>
  </si>
  <si>
    <t>421/пр_2020_прил.10_т.3_п.1.1_гр.4</t>
  </si>
  <si>
    <t>Производство работ осуществляется в помещениях эксплуатируемого ОКС, эксплуатация которого не прекращена, без остановки рабочего процесса, при этом: в зоне пр-ва работ отсутствуют загромождающие помещение предметы ЭМ 1,2 ЗТ 1,2 ЗТМ 1,2</t>
  </si>
  <si>
    <t>5.1</t>
  </si>
  <si>
    <t>6</t>
  </si>
  <si>
    <t>ТЦ_62.6.02.01_63_6950258658_30.03.2026_02_1.3</t>
  </si>
  <si>
    <t>Контактор КТИ 265А катушка управления 230В AC 1НО</t>
  </si>
  <si>
    <t>7</t>
  </si>
  <si>
    <t>Прибор или аппарат</t>
  </si>
  <si>
    <t>7.1</t>
  </si>
  <si>
    <t>8</t>
  </si>
  <si>
    <t>ТЦ_62.2.02.04_63_7842224734_30.03.2026_02_2.1</t>
  </si>
  <si>
    <t>Приставка ПКИ-22 дополнительные контакты 2з+2р KPK10-22</t>
  </si>
  <si>
    <t>9</t>
  </si>
  <si>
    <t>9.1</t>
  </si>
  <si>
    <t>10</t>
  </si>
  <si>
    <t>ТЦ_62.1.04.07_63_7842224734_30.03.2026_02_3.1</t>
  </si>
  <si>
    <t>Реле промежуточное 10А 220 В 4 переключающих контакта РЭК77/4 без розетки RRP10-4-10-220A ONI</t>
  </si>
  <si>
    <t>11</t>
  </si>
  <si>
    <t>11.1</t>
  </si>
  <si>
    <t>12</t>
  </si>
  <si>
    <t>ТЦ_62.1.04.03_63_7722753969_30.03.2026_02_4.2</t>
  </si>
  <si>
    <t>Реле контроля фаз rkf-11m EKF</t>
  </si>
  <si>
    <t>13</t>
  </si>
  <si>
    <t>ГЭСНм08-03-574-01</t>
  </si>
  <si>
    <t>Разводка по устройствам и подключение жил кабелей или проводов сечением: до 10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</si>
  <si>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</si>
  <si>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</si>
  <si>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</si>
  <si>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</si>
  <si>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</si>
  <si>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14.4.03.17-0101</t>
  </si>
  <si>
    <t>Лак КФ-965</t>
  </si>
  <si>
    <t>13.1</t>
  </si>
  <si>
    <t>Итого прямые затраты по разделу 1. Раздел 1. Электромонтажные работы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</si>
  <si>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</si>
  <si>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</si>
  <si>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</si>
  <si>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</si>
  <si>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</si>
  <si>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 xml:space="preserve">     перевозка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</si>
  <si>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</si>
  <si>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</si>
  <si>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</si>
  <si>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</si>
  <si>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прочие затраты</t>
  </si>
  <si>
    <t>Итого по разделу 1. Раздел 1. Электромонтажные работы</t>
  </si>
  <si>
    <t xml:space="preserve">     Справочно</t>
  </si>
  <si>
    <t xml:space="preserve">     материальные ресурсы, отсутствующие в ФРСН</t>
  </si>
  <si>
    <t xml:space="preserve">     оборудование, отсутствующее в ФРСН</t>
  </si>
  <si>
    <t xml:space="preserve">     затраты труда рабочих</t>
  </si>
  <si>
    <t xml:space="preserve">     затраты труда машинистов</t>
  </si>
  <si>
    <t>Раздел 2. Раздел 2. Замена и ремонт окон</t>
  </si>
  <si>
    <t>14</t>
  </si>
  <si>
    <t>ГЭСН09-04-010-09</t>
  </si>
  <si>
    <t>ДЕМОНТАЖ/Заполнение каркаса витражных блоков из алюминиевых профилей стеклом (1,1мх1,55м - 1шт., 1,05мх1,55м - 1 шт.)</t>
  </si>
  <si>
    <t>100 м2</t>
  </si>
  <si>
    <t>571/пр_2022_п.83_т.2_стр.4_стб.3</t>
  </si>
  <si>
    <t>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 ЭМ 0,7 М 0 ЗТ 0,7 ЗТМ 0,7</t>
  </si>
  <si>
    <t>421/пр_2020_прил.10_т.5_п.9.1_гр.5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</si>
  <si>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</si>
  <si>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</si>
  <si>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</si>
  <si>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</si>
  <si>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</si>
  <si>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</si>
  <si>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91.06.06-048</t>
  </si>
  <si>
    <t>Подъемники одномачтовые, грузоподъемность до 500 кг, высота подъема 45 м</t>
  </si>
  <si>
    <t>4-100-030</t>
  </si>
  <si>
    <t>Трудозатраты машинистов разряд 3</t>
  </si>
  <si>
    <t>Пр/812-009.0</t>
  </si>
  <si>
    <t>Строительные металлические конструкции (009.0)</t>
  </si>
  <si>
    <t>Пр/774-009.0</t>
  </si>
  <si>
    <t>15</t>
  </si>
  <si>
    <t>Заполнение каркаса витражных блоков из алюминиевых профилей стеклом</t>
  </si>
  <si>
    <t>421/пр_2020_прил.10_т.5_п.9.1_гр.3</t>
  </si>
  <si>
    <t>15.1</t>
  </si>
  <si>
    <t>09.4.03.05-1065</t>
  </si>
  <si>
    <t>Блок оконный из алюмин.комбинир.профилей с термоизоляционной вставкой,двухкамерный стеклопакет с мягким покрытием толщ.4 мм,марка стекла М1 толщ.4 мм,ширина дистанцион.рамки 12 мм,одностворчатый,с поворотно-откидным открыванием,с фурнитурой,S до 2 м2</t>
  </si>
  <si>
    <t>м2</t>
  </si>
  <si>
    <t>16</t>
  </si>
  <si>
    <t>16.1</t>
  </si>
  <si>
    <t>17</t>
  </si>
  <si>
    <t>ГЭСНр56-01-002-02</t>
  </si>
  <si>
    <t>Снятие оконных переплетов: остекленных  /для замены фурнитуры/</t>
  </si>
  <si>
    <t>1-100-23</t>
  </si>
  <si>
    <t>Средний разряд работы 2,3</t>
  </si>
  <si>
    <t>999-9900</t>
  </si>
  <si>
    <t>Строительный мусор</t>
  </si>
  <si>
    <t>Пр/812-090.0</t>
  </si>
  <si>
    <t>Проемы (090.0)</t>
  </si>
  <si>
    <t>Пр/774-090.0</t>
  </si>
  <si>
    <t>18</t>
  </si>
  <si>
    <t>ГЭСНр56-01-012-10</t>
  </si>
  <si>
    <t>Смена оконных приборов: петли</t>
  </si>
  <si>
    <t>1-100-30</t>
  </si>
  <si>
    <t>Средний разряд работы 3,0</t>
  </si>
  <si>
    <t>01.7.15.14-0163</t>
  </si>
  <si>
    <t>Шурупы самонарезающие стальные с полукруглой головкой и прямым шлицем, остроконечные, диаметр 3,5 мм, длина 30-35 мм</t>
  </si>
  <si>
    <t>01.7.04.09</t>
  </si>
  <si>
    <t>Приборы оконные</t>
  </si>
  <si>
    <t>18.1</t>
  </si>
  <si>
    <t>ТЦ_ 01.7.04.08_77_7706616370_30.03.2026_02_5.1</t>
  </si>
  <si>
    <t>Гарнитура для поворотно-откидной створки до 90кг</t>
  </si>
  <si>
    <t>компл</t>
  </si>
  <si>
    <t>19</t>
  </si>
  <si>
    <t>ГЭСНр56-01-012-11</t>
  </si>
  <si>
    <t>Смена оконных приборов: ручки</t>
  </si>
  <si>
    <t>01.7.04.10</t>
  </si>
  <si>
    <t>19.1</t>
  </si>
  <si>
    <t>ТЦ_ 01.7.04.02_77_ 7706616370_30.03.2026_02_6.1</t>
  </si>
  <si>
    <t>Ручка оконная управляющая универсальная без блокиратора</t>
  </si>
  <si>
    <t>20</t>
  </si>
  <si>
    <t>ГЭСНр56-01-012-12</t>
  </si>
  <si>
    <t>Смена оконных приборов: остановы</t>
  </si>
  <si>
    <t>01.7.04.11</t>
  </si>
  <si>
    <t>20.1</t>
  </si>
  <si>
    <t>ТЦ_ 01.7.04.08_77_ 7706616370_30.03.2026_02_7.1</t>
  </si>
  <si>
    <t>Ножницы для поворотно-откидной гарнитуры</t>
  </si>
  <si>
    <t>21</t>
  </si>
  <si>
    <t>ГЭСН10-01-029-02</t>
  </si>
  <si>
    <t>ДЕМОНТАЖ /Установка приборов: оконных</t>
  </si>
  <si>
    <t>100 компл</t>
  </si>
  <si>
    <t>1-100-32</t>
  </si>
  <si>
    <t>Средний разряд работы 3,2</t>
  </si>
  <si>
    <t>Скобяные изделия</t>
  </si>
  <si>
    <t>Пр/812-010.0</t>
  </si>
  <si>
    <t>Деревянные конструкции (010.0)</t>
  </si>
  <si>
    <t>Пр/774-010.0</t>
  </si>
  <si>
    <t>22</t>
  </si>
  <si>
    <t>Установка приборов: оконных</t>
  </si>
  <si>
    <t>421/пр_2020_прил.10_т.3_п.1.1_гр.3</t>
  </si>
  <si>
    <t>22.1</t>
  </si>
  <si>
    <t>ТЦ_ 01.7.04.02_77_ 7706616370_30.03.2026_02_8.1</t>
  </si>
  <si>
    <t>Комплект для запирания поворотно-откидной створки</t>
  </si>
  <si>
    <t>23</t>
  </si>
  <si>
    <t>Заполнение каркаса витражных блоков из алюминиевых профилей стеклом /после замены фурнитуры/</t>
  </si>
  <si>
    <t>Итого прямые затраты по разделу 2. Раздел 2. Замена и ремонт окон</t>
  </si>
  <si>
    <t>Итого по разделу 2. Раздел 2. Замена и ремонт окон</t>
  </si>
  <si>
    <t>ИТОГИ ПО СМЕТЕ</t>
  </si>
  <si>
    <t>ВСЕГО строительные работы</t>
  </si>
  <si>
    <t>в том числе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</si>
  <si>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</si>
  <si>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</si>
  <si>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</si>
  <si>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</si>
  <si>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монтажные работы</t>
  </si>
  <si>
    <t>ВСЕГО оборудование</t>
  </si>
  <si>
    <t>ВСЕГО прочие затраты</t>
  </si>
  <si>
    <t>прочие затраты</t>
  </si>
  <si>
    <t>прочие работы</t>
  </si>
  <si>
    <t xml:space="preserve">     прямые затраты</t>
  </si>
  <si>
    <t>ВСЕГО по смете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</si>
  <si>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</si>
  <si>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</si>
  <si>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</si>
  <si>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</si>
  <si>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</si>
  <si>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</si>
  <si>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Справочно</t>
  </si>
  <si>
    <t xml:space="preserve">          материальные ресурсы, отсутствующие в ФРСН</t>
  </si>
  <si>
    <t xml:space="preserve">          оборудование, отсутствующие в ФРСН</t>
  </si>
  <si>
    <t xml:space="preserve">          затраты труда рабочих</t>
  </si>
  <si>
    <t xml:space="preserve">          затраты труда машинистов</t>
  </si>
  <si>
    <t>Налоги</t>
  </si>
  <si>
    <t>НДС 22%</t>
  </si>
  <si>
    <t>Итого</t>
  </si>
  <si>
    <t>Итого по смете</t>
  </si>
  <si>
    <t>Составил</t>
  </si>
  <si>
    <t>[должность, подпись (инициалы, фамилия)]</t>
  </si>
  <si>
    <t>Проверил</t>
  </si>
  <si>
    <t>Текущий ремонт нежилого здания УФНС России по Самарской области (находящегося в пользовании Межрайонной ИФНС России № 2 по Самарской области), расположенного по адресу: Самарская область, г. Тольятти, ул. Л. Чайкиной, д. 70</t>
  </si>
  <si>
    <t>Межрайонная ИФНС России № 2 по Самарской области, расположенная по адресу: 445045, Самарская область, г Тольятти, Лизы Чайкиной ул, влд.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</si>
</sst>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9"/>
      <name val="Arial Cyr"/>
      <charset val="204"/>
    </font>
    <font>
      <sz val="11"/>
      <name val="Arial Narrow"/>
      <family val="2"/>
      <charset val="204"/>
    </font>
    <font>
      <b/>
      <sz val="12"/>
      <name val="Arial Narrow"/>
      <family val="2"/>
      <charset val="204"/>
    </font>
    <font>
      <i/>
      <sz val="11"/>
      <name val="Arial Narrow"/>
      <family val="2"/>
      <charset val="204"/>
    </font>
    <font>
      <sz val="12"/>
      <name val="Arial Narrow"/>
      <family val="2"/>
      <charset val="204"/>
    </font>
    <font>
      <i/>
      <sz val="12"/>
      <name val="Arial Narrow"/>
      <family val="2"/>
      <charset val="204"/>
    </font>
    <font>
      <u/>
      <sz val="12"/>
      <name val="Arial Narrow"/>
      <family val="2"/>
      <charset val="204"/>
    </font>
    <font>
      <b/>
      <sz val="12"/>
      <name val="Times New Roman"/>
      <family val="1"/>
      <charset val="204"/>
    </font>
    <font>
      <sz val="8"/>
      <name val="Arial Narrow"/>
      <family val="2"/>
      <charset val="204"/>
    </font>
    <font>
      <b/>
      <sz val="9"/>
      <name val="Arial Cyr"/>
      <charset val="204"/>
    </font>
    <font>
      <i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1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/>
    <xf numFmtId="0" fontId="4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vertical="top" wrapText="1"/>
    </xf>
    <xf numFmtId="4" fontId="4" fillId="0" borderId="0" xfId="0" applyNumberFormat="1" applyFont="1" applyFill="1" applyBorder="1" applyAlignment="1">
      <alignment vertical="top"/>
    </xf>
    <xf numFmtId="4" fontId="4" fillId="0" borderId="0" xfId="0" applyNumberFormat="1" applyFont="1" applyFill="1" applyAlignment="1">
      <alignment vertical="top"/>
    </xf>
    <xf numFmtId="0" fontId="5" fillId="0" borderId="0" xfId="0" applyNumberFormat="1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6" fillId="0" borderId="0" xfId="0" applyNumberFormat="1" applyFont="1" applyFill="1" applyAlignment="1">
      <alignment vertical="top" wrapText="1"/>
    </xf>
    <xf numFmtId="0" fontId="6" fillId="0" borderId="0" xfId="0" applyNumberFormat="1" applyFont="1" applyFill="1" applyAlignment="1">
      <alignment vertical="top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vertical="top" wrapText="1"/>
    </xf>
    <xf numFmtId="49" fontId="4" fillId="0" borderId="0" xfId="0" applyNumberFormat="1" applyFont="1" applyFill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horizontal="right" vertical="top"/>
    </xf>
    <xf numFmtId="49" fontId="2" fillId="0" borderId="0" xfId="0" applyNumberFormat="1" applyFont="1" applyFill="1" applyAlignment="1"/>
    <xf numFmtId="49" fontId="4" fillId="0" borderId="0" xfId="0" applyNumberFormat="1" applyFont="1" applyFill="1" applyAlignment="1"/>
    <xf numFmtId="0" fontId="4" fillId="0" borderId="0" xfId="0" applyNumberFormat="1" applyFont="1" applyFill="1" applyAlignment="1"/>
    <xf numFmtId="0" fontId="6" fillId="0" borderId="0" xfId="0" applyNumberFormat="1" applyFont="1" applyFill="1" applyAlignment="1">
      <alignment horizontal="right" wrapText="1"/>
    </xf>
    <xf numFmtId="0" fontId="6" fillId="0" borderId="0" xfId="0" applyNumberFormat="1" applyFont="1" applyFill="1" applyAlignment="1">
      <alignment horizontal="right"/>
    </xf>
    <xf numFmtId="0" fontId="6" fillId="0" borderId="0" xfId="0" applyNumberFormat="1" applyFont="1" applyFill="1" applyBorder="1" applyAlignment="1">
      <alignment vertical="top"/>
    </xf>
    <xf numFmtId="0" fontId="4" fillId="0" borderId="3" xfId="0" applyNumberFormat="1" applyFont="1" applyFill="1" applyBorder="1" applyAlignment="1">
      <alignment horizontal="center" vertical="top"/>
    </xf>
    <xf numFmtId="4" fontId="2" fillId="0" borderId="0" xfId="0" applyNumberFormat="1" applyFont="1" applyFill="1" applyAlignment="1">
      <alignment vertical="top" wrapText="1"/>
    </xf>
    <xf numFmtId="4" fontId="5" fillId="0" borderId="0" xfId="0" applyNumberFormat="1" applyFont="1" applyFill="1" applyBorder="1" applyAlignment="1">
      <alignment vertical="top" wrapText="1"/>
    </xf>
    <xf numFmtId="4" fontId="4" fillId="0" borderId="0" xfId="0" applyNumberFormat="1" applyFont="1" applyFill="1" applyAlignment="1"/>
    <xf numFmtId="4" fontId="6" fillId="0" borderId="0" xfId="0" applyNumberFormat="1" applyFont="1" applyFill="1" applyBorder="1" applyAlignment="1">
      <alignment vertical="top"/>
    </xf>
    <xf numFmtId="4" fontId="5" fillId="0" borderId="0" xfId="0" applyNumberFormat="1" applyFont="1" applyFill="1" applyAlignment="1">
      <alignment horizontal="left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Alignment="1">
      <alignment horizontal="left" vertical="top" wrapText="1"/>
    </xf>
    <xf numFmtId="0" fontId="8" fillId="0" borderId="0" xfId="0" applyNumberFormat="1" applyFont="1" applyFill="1"/>
    <xf numFmtId="0" fontId="4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Alignment="1">
      <alignment horizontal="justify" vertical="top" wrapText="1"/>
    </xf>
    <xf numFmtId="49" fontId="5" fillId="0" borderId="0" xfId="0" applyNumberFormat="1" applyFont="1" applyFill="1" applyBorder="1" applyAlignment="1">
      <alignment horizontal="justify" vertical="top" wrapText="1"/>
    </xf>
    <xf numFmtId="49" fontId="4" fillId="0" borderId="0" xfId="0" applyNumberFormat="1" applyFont="1" applyFill="1" applyAlignment="1">
      <alignment horizontal="justify" vertical="top" wrapText="1"/>
    </xf>
    <xf numFmtId="49" fontId="4" fillId="0" borderId="0" xfId="0" applyNumberFormat="1" applyFont="1" applyFill="1" applyAlignment="1">
      <alignment horizontal="justify" vertical="top"/>
    </xf>
    <xf numFmtId="49" fontId="4" fillId="0" borderId="0" xfId="0" applyNumberFormat="1" applyFont="1" applyFill="1" applyAlignment="1">
      <alignment horizontal="justify" wrapText="1"/>
    </xf>
    <xf numFmtId="49" fontId="5" fillId="0" borderId="0" xfId="0" applyNumberFormat="1" applyFont="1" applyFill="1" applyAlignment="1">
      <alignment horizontal="justify" wrapText="1"/>
    </xf>
    <xf numFmtId="49" fontId="2" fillId="0" borderId="0" xfId="0" applyNumberFormat="1" applyFont="1" applyFill="1" applyAlignment="1">
      <alignment horizontal="justify"/>
    </xf>
    <xf numFmtId="49" fontId="2" fillId="0" borderId="0" xfId="0" applyNumberFormat="1" applyFont="1" applyFill="1" applyAlignment="1">
      <alignment horizontal="justify" wrapText="1"/>
    </xf>
    <xf numFmtId="49" fontId="4" fillId="0" borderId="1" xfId="0" applyNumberFormat="1" applyFont="1" applyFill="1" applyBorder="1" applyAlignment="1">
      <alignment horizontal="center" vertical="top" wrapText="1"/>
    </xf>
    <xf numFmtId="4" fontId="4" fillId="0" borderId="0" xfId="0" applyNumberFormat="1" applyFont="1" applyFill="1" applyAlignment="1">
      <alignment horizontal="right" vertical="top"/>
    </xf>
    <xf numFmtId="49" fontId="4" fillId="0" borderId="0" xfId="0" applyNumberFormat="1" applyFont="1" applyFill="1" applyAlignment="1">
      <alignment horizontal="centerContinuous" vertical="top"/>
    </xf>
    <xf numFmtId="0" fontId="4" fillId="0" borderId="0" xfId="0" applyNumberFormat="1" applyFont="1" applyFill="1" applyAlignment="1">
      <alignment horizontal="centerContinuous" vertical="top"/>
    </xf>
    <xf numFmtId="0" fontId="4" fillId="0" borderId="0" xfId="0" applyNumberFormat="1" applyFont="1" applyFill="1" applyAlignment="1">
      <alignment horizontal="right" vertical="top"/>
    </xf>
    <xf numFmtId="49" fontId="2" fillId="0" borderId="0" xfId="0" applyNumberFormat="1" applyFont="1" applyFill="1" applyAlignment="1">
      <alignment horizontal="centerContinuous" vertical="top"/>
    </xf>
    <xf numFmtId="49" fontId="2" fillId="0" borderId="0" xfId="0" applyNumberFormat="1" applyFont="1" applyFill="1" applyAlignment="1">
      <alignment horizontal="justify" vertical="top" wrapText="1"/>
    </xf>
    <xf numFmtId="0" fontId="2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vertical="top"/>
    </xf>
    <xf numFmtId="4" fontId="2" fillId="0" borderId="0" xfId="0" applyNumberFormat="1" applyFont="1" applyFill="1" applyAlignment="1">
      <alignment vertical="top"/>
    </xf>
    <xf numFmtId="49" fontId="5" fillId="0" borderId="0" xfId="0" applyNumberFormat="1" applyFont="1" applyFill="1" applyAlignment="1">
      <alignment horizontal="centerContinuous" vertical="top"/>
    </xf>
    <xf numFmtId="49" fontId="5" fillId="0" borderId="0" xfId="0" applyNumberFormat="1" applyFont="1" applyFill="1" applyAlignment="1">
      <alignment horizontal="justify" vertical="top" wrapText="1"/>
    </xf>
    <xf numFmtId="0" fontId="5" fillId="0" borderId="0" xfId="0" applyNumberFormat="1" applyFont="1" applyFill="1" applyAlignment="1">
      <alignment vertical="top" wrapText="1"/>
    </xf>
    <xf numFmtId="0" fontId="5" fillId="0" borderId="0" xfId="0" applyNumberFormat="1" applyFont="1" applyFill="1" applyAlignment="1">
      <alignment horizontal="centerContinuous" vertical="top"/>
    </xf>
    <xf numFmtId="0" fontId="5" fillId="0" borderId="0" xfId="0" applyNumberFormat="1" applyFont="1" applyFill="1" applyAlignment="1">
      <alignment vertical="top"/>
    </xf>
    <xf numFmtId="4" fontId="5" fillId="0" borderId="0" xfId="0" applyNumberFormat="1" applyFont="1" applyFill="1" applyAlignment="1">
      <alignment vertical="top"/>
    </xf>
    <xf numFmtId="49" fontId="4" fillId="0" borderId="5" xfId="0" applyNumberFormat="1" applyFont="1" applyFill="1" applyBorder="1" applyAlignment="1">
      <alignment vertical="top"/>
    </xf>
    <xf numFmtId="49" fontId="4" fillId="0" borderId="5" xfId="0" applyNumberFormat="1" applyFont="1" applyFill="1" applyBorder="1" applyAlignment="1">
      <alignment horizontal="justify" vertical="top" wrapText="1"/>
    </xf>
    <xf numFmtId="0" fontId="4" fillId="0" borderId="5" xfId="0" applyNumberFormat="1" applyFont="1" applyFill="1" applyBorder="1" applyAlignment="1">
      <alignment vertical="top"/>
    </xf>
    <xf numFmtId="4" fontId="4" fillId="0" borderId="5" xfId="0" applyNumberFormat="1" applyFont="1" applyFill="1" applyBorder="1" applyAlignment="1">
      <alignment vertical="top"/>
    </xf>
    <xf numFmtId="4" fontId="2" fillId="0" borderId="5" xfId="0" applyNumberFormat="1" applyFont="1" applyFill="1" applyBorder="1" applyAlignment="1">
      <alignment vertical="top"/>
    </xf>
    <xf numFmtId="4" fontId="2" fillId="0" borderId="0" xfId="0" applyNumberFormat="1" applyFont="1" applyFill="1" applyAlignment="1">
      <alignment horizontal="right" vertical="top"/>
    </xf>
    <xf numFmtId="2" fontId="6" fillId="0" borderId="0" xfId="0" applyNumberFormat="1" applyFont="1" applyFill="1" applyAlignment="1">
      <alignment horizontal="right"/>
    </xf>
    <xf numFmtId="0" fontId="4" fillId="0" borderId="2" xfId="0" applyNumberFormat="1" applyFont="1" applyFill="1" applyBorder="1" applyAlignment="1">
      <alignment vertical="top" wrapText="1"/>
    </xf>
    <xf numFmtId="0" fontId="0" fillId="0" borderId="2" xfId="0" applyBorder="1" applyAlignment="1">
      <alignment vertical="top"/>
    </xf>
    <xf numFmtId="0" fontId="4" fillId="0" borderId="5" xfId="0" applyNumberFormat="1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4" fillId="0" borderId="0" xfId="0" applyNumberFormat="1" applyFont="1" applyFill="1" applyAlignment="1">
      <alignment vertical="top" wrapText="1"/>
    </xf>
    <xf numFmtId="0" fontId="0" fillId="0" borderId="0" xfId="0" applyAlignment="1">
      <alignment vertical="top"/>
    </xf>
    <xf numFmtId="0" fontId="2" fillId="0" borderId="0" xfId="0" applyNumberFormat="1" applyFont="1" applyFill="1" applyAlignment="1">
      <alignment vertical="top" wrapText="1"/>
    </xf>
    <xf numFmtId="0" fontId="9" fillId="0" borderId="0" xfId="0" applyFont="1" applyAlignment="1">
      <alignment vertical="top"/>
    </xf>
    <xf numFmtId="0" fontId="5" fillId="0" borderId="0" xfId="0" applyNumberFormat="1" applyFont="1" applyFill="1" applyAlignment="1">
      <alignment vertical="top" wrapText="1"/>
    </xf>
    <xf numFmtId="0" fontId="10" fillId="0" borderId="0" xfId="0" applyFont="1" applyAlignment="1">
      <alignment vertical="top"/>
    </xf>
    <xf numFmtId="0" fontId="2" fillId="0" borderId="5" xfId="0" applyNumberFormat="1" applyFont="1" applyFill="1" applyBorder="1" applyAlignment="1">
      <alignment vertical="top" wrapText="1"/>
    </xf>
    <xf numFmtId="0" fontId="9" fillId="0" borderId="5" xfId="0" applyFont="1" applyBorder="1" applyAlignment="1">
      <alignment vertical="top"/>
    </xf>
    <xf numFmtId="0" fontId="4" fillId="0" borderId="0" xfId="0" applyNumberFormat="1" applyFont="1" applyFill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right"/>
    </xf>
    <xf numFmtId="0" fontId="3" fillId="0" borderId="0" xfId="0" applyNumberFormat="1" applyFont="1" applyFill="1" applyBorder="1" applyAlignment="1">
      <alignment horizontal="center" vertical="top" wrapText="1"/>
    </xf>
    <xf numFmtId="0" fontId="5" fillId="0" borderId="0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49" fontId="7" fillId="0" borderId="2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/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right" vertical="top"/>
    </xf>
    <xf numFmtId="49" fontId="6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18"/>
  <sheetViews>
    <sheetView tabSelected="1" topLeftCell="A473" zoomScale="80" zoomScaleNormal="80" zoomScaleSheetLayoutView="100" workbookViewId="0">
      <selection sqref="A1:L511"/>
    </sheetView>
  </sheetViews>
  <sheetFormatPr defaultRowHeight="15.75" x14ac:dyDescent="0.25"/>
  <cols>
    <col min="1" max="1" width="7.7109375" style="13" customWidth="1"/>
    <col min="2" max="2" width="20.5703125" style="37" customWidth="1"/>
    <col min="3" max="3" width="39.5703125" style="4" customWidth="1"/>
    <col min="4" max="4" width="10.7109375" style="3" customWidth="1"/>
    <col min="5" max="5" width="12.140625" style="3" customWidth="1"/>
    <col min="6" max="6" width="11.42578125" style="3" customWidth="1"/>
    <col min="7" max="7" width="14.42578125" style="3" customWidth="1"/>
    <col min="8" max="8" width="12.7109375" style="6" customWidth="1"/>
    <col min="9" max="9" width="14.140625" style="3" customWidth="1"/>
    <col min="10" max="10" width="16" style="6" customWidth="1"/>
    <col min="11" max="11" width="9.42578125" style="3" customWidth="1"/>
    <col min="12" max="12" width="16.28515625" style="6" customWidth="1"/>
    <col min="13" max="13" width="9.140625" style="2"/>
    <col min="14" max="35" width="0" style="2" hidden="1" customWidth="1"/>
    <col min="36" max="16384" width="9.140625" style="2"/>
  </cols>
  <sheetData>
    <row r="1" spans="1:255" ht="19.5" customHeight="1" x14ac:dyDescent="0.25">
      <c r="A1" s="80" t="s">
        <v>27</v>
      </c>
      <c r="B1" s="80"/>
      <c r="C1" s="80"/>
      <c r="D1" s="80"/>
      <c r="E1" s="80"/>
      <c r="F1" s="83" t="s">
        <v>26</v>
      </c>
      <c r="G1" s="83"/>
      <c r="H1" s="83"/>
      <c r="I1" s="83"/>
      <c r="J1" s="83"/>
      <c r="K1" s="83"/>
      <c r="L1" s="83"/>
    </row>
    <row r="2" spans="1:255" ht="66" customHeight="1" x14ac:dyDescent="0.25">
      <c r="A2" s="80" t="s">
        <v>28</v>
      </c>
      <c r="B2" s="80"/>
      <c r="C2" s="80"/>
      <c r="D2" s="80"/>
      <c r="E2" s="80"/>
      <c r="F2" s="83" t="s">
        <v>44</v>
      </c>
      <c r="G2" s="83"/>
      <c r="H2" s="83"/>
      <c r="I2" s="83"/>
      <c r="J2" s="83"/>
      <c r="K2" s="83"/>
      <c r="L2" s="83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72"/>
      <c r="EO2" s="72"/>
      <c r="EP2" s="72"/>
      <c r="EQ2" s="72"/>
      <c r="ER2" s="72"/>
      <c r="ES2" s="72"/>
      <c r="ET2" s="72"/>
      <c r="EU2" s="72"/>
      <c r="EV2" s="72"/>
      <c r="EW2" s="72"/>
      <c r="EX2" s="72"/>
      <c r="EY2" s="72"/>
      <c r="EZ2" s="72"/>
      <c r="FA2" s="72"/>
      <c r="FB2" s="72"/>
      <c r="FC2" s="72"/>
      <c r="FD2" s="72"/>
      <c r="FE2" s="72"/>
      <c r="FF2" s="72"/>
      <c r="FG2" s="72"/>
      <c r="FH2" s="72"/>
      <c r="FI2" s="72"/>
      <c r="FJ2" s="72"/>
      <c r="FK2" s="72"/>
      <c r="FL2" s="72"/>
      <c r="FM2" s="72"/>
      <c r="FN2" s="72"/>
      <c r="FO2" s="72"/>
      <c r="FP2" s="72"/>
      <c r="FQ2" s="72"/>
      <c r="FR2" s="72"/>
      <c r="FS2" s="72"/>
      <c r="FT2" s="72"/>
      <c r="FU2" s="72"/>
      <c r="FV2" s="72"/>
      <c r="FW2" s="72"/>
      <c r="FX2" s="72"/>
      <c r="FY2" s="72"/>
      <c r="FZ2" s="72"/>
      <c r="GA2" s="72"/>
      <c r="GB2" s="72"/>
      <c r="GC2" s="72"/>
      <c r="GD2" s="72"/>
      <c r="GE2" s="72"/>
      <c r="GF2" s="72"/>
      <c r="GG2" s="72"/>
      <c r="GH2" s="72"/>
      <c r="GI2" s="72"/>
      <c r="GJ2" s="72"/>
      <c r="GK2" s="72"/>
      <c r="GL2" s="72"/>
      <c r="GM2" s="72"/>
      <c r="GN2" s="72"/>
      <c r="GO2" s="72"/>
      <c r="GP2" s="72"/>
      <c r="GQ2" s="72"/>
      <c r="GR2" s="72"/>
      <c r="GS2" s="72"/>
      <c r="GT2" s="72"/>
      <c r="GU2" s="72"/>
      <c r="GV2" s="72"/>
      <c r="GW2" s="72"/>
      <c r="GX2" s="72"/>
      <c r="GY2" s="72"/>
      <c r="GZ2" s="72"/>
      <c r="HA2" s="72"/>
      <c r="HB2" s="72"/>
      <c r="HC2" s="72"/>
      <c r="HD2" s="72"/>
      <c r="HE2" s="72"/>
      <c r="HF2" s="72"/>
      <c r="HG2" s="72"/>
      <c r="HH2" s="72"/>
      <c r="HI2" s="72"/>
      <c r="HJ2" s="72"/>
      <c r="HK2" s="72"/>
      <c r="HL2" s="72"/>
      <c r="HM2" s="72"/>
      <c r="HN2" s="72"/>
      <c r="HO2" s="72"/>
      <c r="HP2" s="72"/>
      <c r="HQ2" s="72"/>
      <c r="HR2" s="72"/>
      <c r="HS2" s="72"/>
      <c r="HT2" s="72"/>
      <c r="HU2" s="72"/>
      <c r="HV2" s="72"/>
      <c r="HW2" s="72"/>
      <c r="HX2" s="72"/>
      <c r="HY2" s="72"/>
      <c r="HZ2" s="72"/>
      <c r="IA2" s="72"/>
      <c r="IB2" s="72"/>
      <c r="IC2" s="72"/>
      <c r="ID2" s="72"/>
      <c r="IE2" s="72"/>
      <c r="IF2" s="72"/>
      <c r="IG2" s="72"/>
      <c r="IH2" s="72"/>
      <c r="II2" s="72"/>
      <c r="IJ2" s="72"/>
      <c r="IK2" s="72"/>
      <c r="IL2" s="72"/>
      <c r="IM2" s="72"/>
      <c r="IN2" s="72"/>
      <c r="IO2" s="72"/>
      <c r="IP2" s="72"/>
      <c r="IQ2" s="72"/>
      <c r="IR2" s="72"/>
      <c r="IS2" s="72"/>
      <c r="IT2" s="72"/>
      <c r="IU2" s="72"/>
    </row>
    <row r="3" spans="1:255" ht="177" customHeight="1" x14ac:dyDescent="0.25">
      <c r="A3" s="80" t="s">
        <v>40</v>
      </c>
      <c r="B3" s="80"/>
      <c r="C3" s="80"/>
      <c r="D3" s="80"/>
      <c r="E3" s="80"/>
      <c r="F3" s="82" t="s">
        <v>45</v>
      </c>
      <c r="G3" s="82"/>
      <c r="H3" s="82"/>
      <c r="I3" s="82"/>
      <c r="J3" s="82"/>
      <c r="K3" s="82"/>
      <c r="L3" s="82"/>
    </row>
    <row r="4" spans="1:255" ht="145.5" customHeight="1" x14ac:dyDescent="0.25">
      <c r="A4" s="80" t="s">
        <v>41</v>
      </c>
      <c r="B4" s="80"/>
      <c r="C4" s="80"/>
      <c r="D4" s="80"/>
      <c r="E4" s="80"/>
      <c r="F4" s="82" t="s">
        <v>46</v>
      </c>
      <c r="G4" s="82"/>
      <c r="H4" s="82"/>
      <c r="I4" s="82"/>
      <c r="J4" s="82"/>
      <c r="K4" s="82"/>
      <c r="L4" s="82"/>
    </row>
    <row r="5" spans="1:255" ht="50.25" customHeight="1" x14ac:dyDescent="0.25">
      <c r="A5" s="80" t="s">
        <v>43</v>
      </c>
      <c r="B5" s="80"/>
      <c r="C5" s="80"/>
      <c r="D5" s="80"/>
      <c r="E5" s="80"/>
      <c r="F5" s="83" t="s">
        <v>47</v>
      </c>
      <c r="G5" s="83"/>
      <c r="H5" s="83"/>
      <c r="I5" s="83"/>
      <c r="J5" s="83"/>
      <c r="K5" s="83"/>
      <c r="L5" s="83"/>
    </row>
    <row r="6" spans="1:255" s="33" customFormat="1" ht="42" customHeight="1" x14ac:dyDescent="0.25">
      <c r="A6" s="80" t="s">
        <v>36</v>
      </c>
      <c r="B6" s="80"/>
      <c r="C6" s="80"/>
      <c r="D6" s="80"/>
      <c r="E6" s="80"/>
      <c r="F6" s="84" t="s">
        <v>48</v>
      </c>
      <c r="G6" s="84"/>
      <c r="H6" s="84"/>
      <c r="I6" s="84"/>
      <c r="J6" s="84"/>
      <c r="K6" s="84"/>
      <c r="L6" s="84"/>
    </row>
    <row r="7" spans="1:255" s="33" customFormat="1" ht="17.25" customHeight="1" x14ac:dyDescent="0.25">
      <c r="A7" s="80" t="s">
        <v>29</v>
      </c>
      <c r="B7" s="80"/>
      <c r="C7" s="80"/>
      <c r="D7" s="80"/>
      <c r="E7" s="80"/>
      <c r="F7" s="84" t="s">
        <v>49</v>
      </c>
      <c r="G7" s="84"/>
      <c r="H7" s="84"/>
      <c r="I7" s="84"/>
      <c r="J7" s="84"/>
      <c r="K7" s="84"/>
      <c r="L7" s="84"/>
    </row>
    <row r="8" spans="1:255" s="33" customFormat="1" ht="17.25" customHeight="1" x14ac:dyDescent="0.25">
      <c r="A8" s="80" t="s">
        <v>30</v>
      </c>
      <c r="B8" s="80"/>
      <c r="C8" s="80"/>
      <c r="D8" s="80"/>
      <c r="E8" s="80"/>
      <c r="F8" s="84" t="s">
        <v>50</v>
      </c>
      <c r="G8" s="84"/>
      <c r="H8" s="84"/>
      <c r="I8" s="84"/>
      <c r="J8" s="84"/>
      <c r="K8" s="84"/>
      <c r="L8" s="84"/>
    </row>
    <row r="9" spans="1:255" s="33" customFormat="1" ht="17.25" customHeight="1" x14ac:dyDescent="0.25">
      <c r="A9" s="32"/>
      <c r="B9" s="35"/>
      <c r="C9" s="32"/>
      <c r="D9" s="32"/>
      <c r="E9" s="32"/>
      <c r="F9" s="34"/>
      <c r="G9" s="34"/>
      <c r="H9" s="34"/>
      <c r="I9" s="34"/>
      <c r="J9" s="34"/>
      <c r="K9" s="34"/>
      <c r="L9" s="34"/>
    </row>
    <row r="10" spans="1:255" ht="42" customHeight="1" x14ac:dyDescent="0.25">
      <c r="A10" s="87" t="s">
        <v>317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</row>
    <row r="11" spans="1:255" ht="16.5" x14ac:dyDescent="0.25">
      <c r="A11" s="81" t="s">
        <v>0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</row>
    <row r="13" spans="1:255" ht="17.25" customHeight="1" x14ac:dyDescent="0.25">
      <c r="A13" s="86" t="s">
        <v>318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</row>
    <row r="14" spans="1:255" ht="2.1" customHeight="1" x14ac:dyDescent="0.25">
      <c r="A14" s="81" t="s">
        <v>2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</row>
    <row r="15" spans="1:255" ht="18" customHeight="1" x14ac:dyDescent="0.25">
      <c r="A15" s="81" t="s">
        <v>2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</row>
    <row r="16" spans="1:255" ht="18" customHeight="1" x14ac:dyDescent="0.25">
      <c r="A16" s="14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25"/>
    </row>
    <row r="17" spans="1:12" x14ac:dyDescent="0.25">
      <c r="A17" s="97" t="s">
        <v>51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</row>
    <row r="18" spans="1:12" x14ac:dyDescent="0.25">
      <c r="A18" s="14"/>
      <c r="B18" s="36"/>
      <c r="C18" s="7"/>
      <c r="D18" s="7"/>
      <c r="E18" s="7"/>
      <c r="F18" s="7"/>
      <c r="G18" s="7"/>
      <c r="H18" s="7"/>
      <c r="I18" s="7"/>
      <c r="J18" s="7"/>
      <c r="K18" s="7"/>
      <c r="L18" s="25"/>
    </row>
    <row r="19" spans="1:12" ht="21" customHeight="1" x14ac:dyDescent="0.25">
      <c r="A19" s="86" t="s">
        <v>52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</row>
    <row r="20" spans="1:12" ht="2.1" customHeight="1" x14ac:dyDescent="0.25">
      <c r="A20" s="81" t="s">
        <v>3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</row>
    <row r="21" spans="1:12" ht="27.75" customHeight="1" x14ac:dyDescent="0.25">
      <c r="A21" s="81" t="s">
        <v>42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</row>
    <row r="22" spans="1:12" x14ac:dyDescent="0.25">
      <c r="A22" s="13" t="s">
        <v>4</v>
      </c>
      <c r="C22" s="8" t="s">
        <v>53</v>
      </c>
      <c r="D22" s="3" t="s">
        <v>5</v>
      </c>
    </row>
    <row r="24" spans="1:12" x14ac:dyDescent="0.25">
      <c r="A24" s="13" t="s">
        <v>6</v>
      </c>
      <c r="C24" s="88"/>
      <c r="D24" s="88"/>
      <c r="E24" s="88"/>
      <c r="F24" s="88"/>
      <c r="G24" s="88"/>
      <c r="H24" s="88"/>
      <c r="I24" s="88"/>
      <c r="J24" s="88"/>
      <c r="K24" s="88"/>
      <c r="L24" s="88"/>
    </row>
    <row r="25" spans="1:12" ht="14.25" customHeight="1" x14ac:dyDescent="0.25">
      <c r="A25" s="15"/>
      <c r="C25" s="93" t="s">
        <v>25</v>
      </c>
      <c r="D25" s="94"/>
      <c r="E25" s="94"/>
      <c r="F25" s="94"/>
      <c r="G25" s="94"/>
      <c r="H25" s="94"/>
      <c r="I25" s="94"/>
      <c r="J25" s="94"/>
      <c r="K25" s="94"/>
      <c r="L25" s="26"/>
    </row>
    <row r="26" spans="1:12" x14ac:dyDescent="0.25">
      <c r="B26" s="38"/>
      <c r="C26" s="13"/>
      <c r="D26" s="13"/>
      <c r="E26" s="13"/>
      <c r="F26" s="13"/>
      <c r="G26" s="13"/>
      <c r="H26" s="13"/>
      <c r="I26" s="13"/>
      <c r="J26" s="13"/>
      <c r="K26" s="13"/>
    </row>
    <row r="27" spans="1:12" x14ac:dyDescent="0.25">
      <c r="A27" s="18" t="s">
        <v>23</v>
      </c>
      <c r="B27" s="39"/>
      <c r="D27" s="95" t="s">
        <v>54</v>
      </c>
      <c r="E27" s="96"/>
      <c r="F27" s="96"/>
      <c r="G27" s="96"/>
      <c r="H27" s="96"/>
      <c r="I27" s="96"/>
      <c r="J27" s="96"/>
      <c r="K27" s="96"/>
      <c r="L27" s="96"/>
    </row>
    <row r="28" spans="1:12" x14ac:dyDescent="0.25">
      <c r="A28" s="98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</row>
    <row r="29" spans="1:12" x14ac:dyDescent="0.25">
      <c r="A29" s="18" t="s">
        <v>1</v>
      </c>
      <c r="B29" s="39"/>
      <c r="C29" s="21"/>
      <c r="D29" s="67">
        <f>L511/1000</f>
        <v>346.98</v>
      </c>
      <c r="E29" s="20" t="s">
        <v>7</v>
      </c>
      <c r="F29" s="20"/>
      <c r="G29" s="99" t="s">
        <v>19</v>
      </c>
      <c r="H29" s="99"/>
      <c r="I29" s="99"/>
      <c r="J29" s="104" t="s">
        <v>59</v>
      </c>
      <c r="K29" s="104"/>
      <c r="L29" s="27" t="s">
        <v>20</v>
      </c>
    </row>
    <row r="30" spans="1:12" ht="18" customHeight="1" x14ac:dyDescent="0.25">
      <c r="A30" s="19"/>
      <c r="B30" s="40" t="s">
        <v>8</v>
      </c>
      <c r="C30" s="9"/>
      <c r="D30" s="10"/>
      <c r="E30" s="10"/>
      <c r="F30" s="20"/>
      <c r="G30" s="99" t="s">
        <v>37</v>
      </c>
      <c r="H30" s="99"/>
      <c r="I30" s="99"/>
      <c r="J30" s="104" t="s">
        <v>60</v>
      </c>
      <c r="K30" s="104"/>
      <c r="L30" s="27" t="s">
        <v>20</v>
      </c>
    </row>
    <row r="31" spans="1:12" ht="29.25" customHeight="1" x14ac:dyDescent="0.25">
      <c r="A31" s="19"/>
      <c r="B31" s="41" t="s">
        <v>9</v>
      </c>
      <c r="C31" s="21"/>
      <c r="D31" s="22" t="s">
        <v>55</v>
      </c>
      <c r="E31" s="20" t="s">
        <v>7</v>
      </c>
      <c r="F31" s="20"/>
      <c r="G31" s="20" t="s">
        <v>10</v>
      </c>
      <c r="I31" s="10"/>
      <c r="J31" s="92" t="s">
        <v>61</v>
      </c>
      <c r="K31" s="92"/>
      <c r="L31" s="27" t="s">
        <v>24</v>
      </c>
    </row>
    <row r="32" spans="1:12" ht="18" customHeight="1" x14ac:dyDescent="0.25">
      <c r="A32" s="19"/>
      <c r="B32" s="42" t="s">
        <v>11</v>
      </c>
      <c r="C32" s="21"/>
      <c r="D32" s="22" t="s">
        <v>56</v>
      </c>
      <c r="E32" s="20" t="s">
        <v>7</v>
      </c>
      <c r="F32" s="20"/>
      <c r="G32" s="20" t="s">
        <v>38</v>
      </c>
      <c r="I32" s="10"/>
      <c r="J32" s="105" t="s">
        <v>62</v>
      </c>
      <c r="K32" s="105"/>
      <c r="L32" s="27" t="s">
        <v>24</v>
      </c>
    </row>
    <row r="33" spans="1:12" ht="18" customHeight="1" x14ac:dyDescent="0.25">
      <c r="A33" s="19"/>
      <c r="B33" s="42" t="s">
        <v>12</v>
      </c>
      <c r="C33" s="21"/>
      <c r="D33" s="22" t="s">
        <v>57</v>
      </c>
      <c r="E33" s="20" t="s">
        <v>7</v>
      </c>
      <c r="F33" s="20"/>
      <c r="G33" s="20"/>
      <c r="I33" s="10"/>
      <c r="J33" s="106"/>
      <c r="K33" s="106"/>
      <c r="L33" s="27"/>
    </row>
    <row r="34" spans="1:12" ht="23.25" customHeight="1" x14ac:dyDescent="0.25">
      <c r="A34" s="19"/>
      <c r="B34" s="42" t="s">
        <v>13</v>
      </c>
      <c r="C34" s="21"/>
      <c r="D34" s="22" t="s">
        <v>58</v>
      </c>
      <c r="E34" s="20" t="s">
        <v>7</v>
      </c>
      <c r="F34" s="20"/>
      <c r="G34" s="20"/>
      <c r="J34" s="5"/>
      <c r="K34" s="23"/>
      <c r="L34" s="28"/>
    </row>
    <row r="35" spans="1:12" ht="54" customHeight="1" x14ac:dyDescent="0.25">
      <c r="K35" s="17"/>
      <c r="L35" s="29"/>
    </row>
    <row r="36" spans="1:12" ht="15.75" customHeight="1" x14ac:dyDescent="0.25">
      <c r="A36" s="100" t="s">
        <v>14</v>
      </c>
      <c r="B36" s="100" t="s">
        <v>18</v>
      </c>
      <c r="C36" s="102" t="s">
        <v>15</v>
      </c>
      <c r="D36" s="102" t="s">
        <v>16</v>
      </c>
      <c r="E36" s="89" t="s">
        <v>17</v>
      </c>
      <c r="F36" s="90"/>
      <c r="G36" s="91"/>
      <c r="H36" s="89" t="s">
        <v>31</v>
      </c>
      <c r="I36" s="90"/>
      <c r="J36" s="90"/>
      <c r="K36" s="90"/>
      <c r="L36" s="91"/>
    </row>
    <row r="37" spans="1:12" ht="69.75" customHeight="1" x14ac:dyDescent="0.25">
      <c r="A37" s="101"/>
      <c r="B37" s="101"/>
      <c r="C37" s="103"/>
      <c r="D37" s="103"/>
      <c r="E37" s="1" t="s">
        <v>39</v>
      </c>
      <c r="F37" s="1" t="s">
        <v>22</v>
      </c>
      <c r="G37" s="1" t="s">
        <v>21</v>
      </c>
      <c r="H37" s="30" t="s">
        <v>32</v>
      </c>
      <c r="I37" s="30" t="s">
        <v>33</v>
      </c>
      <c r="J37" s="30" t="s">
        <v>34</v>
      </c>
      <c r="K37" s="30" t="s">
        <v>22</v>
      </c>
      <c r="L37" s="31" t="s">
        <v>35</v>
      </c>
    </row>
    <row r="38" spans="1:12" x14ac:dyDescent="0.25">
      <c r="A38" s="16">
        <v>1</v>
      </c>
      <c r="B38" s="43">
        <v>2</v>
      </c>
      <c r="C38" s="11">
        <v>3</v>
      </c>
      <c r="D38" s="12">
        <v>4</v>
      </c>
      <c r="E38" s="12">
        <v>5</v>
      </c>
      <c r="F38" s="12">
        <v>6</v>
      </c>
      <c r="G38" s="12">
        <v>7</v>
      </c>
      <c r="H38" s="12">
        <v>8</v>
      </c>
      <c r="I38" s="12">
        <v>9</v>
      </c>
      <c r="J38" s="12">
        <v>10</v>
      </c>
      <c r="K38" s="12">
        <v>11</v>
      </c>
      <c r="L38" s="24">
        <v>12</v>
      </c>
    </row>
    <row r="39" spans="1:12" x14ac:dyDescent="0.25">
      <c r="C39" s="78" t="s">
        <v>63</v>
      </c>
      <c r="D39" s="79"/>
      <c r="E39" s="79"/>
      <c r="F39" s="79"/>
      <c r="G39" s="79"/>
      <c r="H39" s="79"/>
      <c r="I39" s="79"/>
      <c r="J39" s="79"/>
      <c r="K39" s="79"/>
      <c r="L39" s="79"/>
    </row>
    <row r="40" spans="1:12" ht="47.25" x14ac:dyDescent="0.25">
      <c r="A40" s="48" t="s">
        <v>64</v>
      </c>
      <c r="B40" s="49" t="s">
        <v>65</v>
      </c>
      <c r="C40" s="50" t="s">
        <v>66</v>
      </c>
      <c r="D40" s="51" t="s">
        <v>67</v>
      </c>
      <c r="E40" s="52">
        <v>3</v>
      </c>
      <c r="F40" s="53"/>
      <c r="G40" s="52">
        <v>3</v>
      </c>
      <c r="H40" s="54"/>
      <c r="I40" s="53"/>
      <c r="J40" s="54"/>
      <c r="K40" s="53"/>
      <c r="L40" s="54"/>
    </row>
    <row r="41" spans="1:12" ht="63" x14ac:dyDescent="0.25">
      <c r="A41" s="55" t="s">
        <v>68</v>
      </c>
      <c r="B41" s="56" t="s">
        <v>69</v>
      </c>
      <c r="C41" s="57" t="s">
        <v>70</v>
      </c>
      <c r="D41" s="58"/>
      <c r="E41" s="59"/>
      <c r="F41" s="59"/>
      <c r="G41" s="59"/>
      <c r="H41" s="60"/>
      <c r="I41" s="59"/>
      <c r="J41" s="60"/>
      <c r="K41" s="59"/>
      <c r="L41" s="60"/>
    </row>
    <row r="42" spans="1:12" ht="110.25" x14ac:dyDescent="0.25">
      <c r="A42" s="55" t="s">
        <v>68</v>
      </c>
      <c r="B42" s="56" t="s">
        <v>71</v>
      </c>
      <c r="C42" s="57" t="s">
        <v>72</v>
      </c>
      <c r="D42" s="58"/>
      <c r="E42" s="59"/>
      <c r="F42" s="59"/>
      <c r="G42" s="59"/>
      <c r="H42" s="60"/>
      <c r="I42" s="59"/>
      <c r="J42" s="60"/>
      <c r="K42" s="59"/>
      <c r="L42" s="60"/>
    </row>
    <row r="43" spans="1:12" x14ac:dyDescent="0.25">
      <c r="A43" s="45" t="s">
        <v>68</v>
      </c>
      <c r="B43" s="37" t="s">
        <v>64</v>
      </c>
      <c r="C43" s="4" t="s">
        <v>73</v>
      </c>
      <c r="D43" s="46" t="s">
        <v>24</v>
      </c>
      <c r="G43" s="47">
        <v>3.52935</v>
      </c>
      <c r="L43" s="44">
        <v>1629.92</v>
      </c>
    </row>
    <row r="44" spans="1:12" x14ac:dyDescent="0.25">
      <c r="A44" s="45" t="s">
        <v>68</v>
      </c>
      <c r="B44" s="37" t="s">
        <v>74</v>
      </c>
      <c r="C44" s="4" t="s">
        <v>75</v>
      </c>
      <c r="D44" s="46"/>
      <c r="E44" s="47">
        <v>3.41</v>
      </c>
      <c r="F44" s="47">
        <v>0.34499999999999997</v>
      </c>
      <c r="G44" s="47">
        <v>3.52935</v>
      </c>
      <c r="J44" s="44">
        <v>461.82</v>
      </c>
      <c r="L44" s="44">
        <v>1629.92</v>
      </c>
    </row>
    <row r="45" spans="1:12" x14ac:dyDescent="0.25">
      <c r="A45" s="45" t="s">
        <v>68</v>
      </c>
      <c r="B45" s="37" t="s">
        <v>76</v>
      </c>
      <c r="C45" s="4" t="s">
        <v>77</v>
      </c>
      <c r="D45" s="46"/>
      <c r="L45" s="44">
        <v>32.71</v>
      </c>
    </row>
    <row r="46" spans="1:12" x14ac:dyDescent="0.25">
      <c r="A46" s="45" t="s">
        <v>68</v>
      </c>
      <c r="B46" s="37" t="s">
        <v>68</v>
      </c>
      <c r="C46" s="4" t="s">
        <v>78</v>
      </c>
      <c r="D46" s="46" t="s">
        <v>24</v>
      </c>
      <c r="G46" s="47">
        <v>2.07E-2</v>
      </c>
      <c r="L46" s="44">
        <v>10.87</v>
      </c>
    </row>
    <row r="47" spans="1:12" ht="31.5" x14ac:dyDescent="0.25">
      <c r="A47" s="45" t="s">
        <v>68</v>
      </c>
      <c r="B47" s="37" t="s">
        <v>79</v>
      </c>
      <c r="C47" s="4" t="s">
        <v>80</v>
      </c>
      <c r="D47" s="46" t="s">
        <v>81</v>
      </c>
      <c r="E47" s="47">
        <v>0.01</v>
      </c>
      <c r="F47" s="47">
        <v>0.34499999999999997</v>
      </c>
      <c r="G47" s="47">
        <v>1.035E-2</v>
      </c>
      <c r="J47" s="44">
        <v>1678.03</v>
      </c>
      <c r="L47" s="44">
        <v>17.37</v>
      </c>
    </row>
    <row r="48" spans="1:12" x14ac:dyDescent="0.25">
      <c r="A48" s="45" t="s">
        <v>68</v>
      </c>
      <c r="B48" s="37" t="s">
        <v>82</v>
      </c>
      <c r="C48" s="4" t="s">
        <v>83</v>
      </c>
      <c r="D48" s="46" t="s">
        <v>84</v>
      </c>
      <c r="E48" s="47">
        <v>0.01</v>
      </c>
      <c r="F48" s="47">
        <v>0.34499999999999997</v>
      </c>
      <c r="G48" s="47">
        <v>1.035E-2</v>
      </c>
      <c r="J48" s="44">
        <v>602.37</v>
      </c>
      <c r="L48" s="44">
        <v>6.23</v>
      </c>
    </row>
    <row r="49" spans="1:12" ht="31.5" x14ac:dyDescent="0.25">
      <c r="A49" s="45" t="s">
        <v>68</v>
      </c>
      <c r="B49" s="37" t="s">
        <v>85</v>
      </c>
      <c r="C49" s="4" t="s">
        <v>86</v>
      </c>
      <c r="D49" s="46" t="s">
        <v>81</v>
      </c>
      <c r="E49" s="47">
        <v>0.01</v>
      </c>
      <c r="F49" s="47">
        <v>0.34499999999999997</v>
      </c>
      <c r="G49" s="47">
        <v>1.035E-2</v>
      </c>
      <c r="J49" s="44">
        <v>577.39</v>
      </c>
      <c r="L49" s="44">
        <v>5.98</v>
      </c>
    </row>
    <row r="50" spans="1:12" x14ac:dyDescent="0.25">
      <c r="A50" s="45" t="s">
        <v>68</v>
      </c>
      <c r="B50" s="37" t="s">
        <v>87</v>
      </c>
      <c r="C50" s="4" t="s">
        <v>88</v>
      </c>
      <c r="D50" s="46" t="s">
        <v>84</v>
      </c>
      <c r="E50" s="47">
        <v>0.01</v>
      </c>
      <c r="F50" s="47">
        <v>0.34499999999999997</v>
      </c>
      <c r="G50" s="47">
        <v>1.035E-2</v>
      </c>
      <c r="J50" s="44">
        <v>448.43</v>
      </c>
      <c r="L50" s="44">
        <v>4.6399999999999997</v>
      </c>
    </row>
    <row r="51" spans="1:12" ht="31.5" x14ac:dyDescent="0.25">
      <c r="A51" s="45" t="s">
        <v>68</v>
      </c>
      <c r="B51" s="37" t="s">
        <v>89</v>
      </c>
      <c r="C51" s="4" t="s">
        <v>90</v>
      </c>
      <c r="D51" s="46" t="s">
        <v>81</v>
      </c>
      <c r="E51" s="47">
        <v>0.123</v>
      </c>
      <c r="F51" s="47">
        <v>0.34499999999999997</v>
      </c>
      <c r="G51" s="47">
        <v>0.127305</v>
      </c>
      <c r="J51" s="44">
        <v>37.99</v>
      </c>
      <c r="L51" s="44">
        <v>4.84</v>
      </c>
    </row>
    <row r="52" spans="1:12" ht="31.5" x14ac:dyDescent="0.25">
      <c r="A52" s="45" t="s">
        <v>68</v>
      </c>
      <c r="B52" s="37" t="s">
        <v>91</v>
      </c>
      <c r="C52" s="4" t="s">
        <v>92</v>
      </c>
      <c r="D52" s="46" t="s">
        <v>81</v>
      </c>
      <c r="E52" s="47">
        <v>0.252</v>
      </c>
      <c r="F52" s="47">
        <v>0.34499999999999997</v>
      </c>
      <c r="G52" s="47">
        <v>0.26082</v>
      </c>
      <c r="J52" s="44">
        <v>17.34</v>
      </c>
      <c r="L52" s="44">
        <v>4.5199999999999996</v>
      </c>
    </row>
    <row r="53" spans="1:12" x14ac:dyDescent="0.25">
      <c r="A53" s="45" t="s">
        <v>68</v>
      </c>
      <c r="B53" s="37" t="s">
        <v>93</v>
      </c>
      <c r="C53" s="4" t="s">
        <v>94</v>
      </c>
      <c r="D53" s="46"/>
      <c r="L53" s="44">
        <v>0</v>
      </c>
    </row>
    <row r="54" spans="1:12" x14ac:dyDescent="0.25">
      <c r="A54" s="45" t="s">
        <v>68</v>
      </c>
      <c r="B54" s="37" t="s">
        <v>95</v>
      </c>
      <c r="C54" s="4" t="s">
        <v>96</v>
      </c>
      <c r="D54" s="46" t="s">
        <v>97</v>
      </c>
      <c r="E54" s="47">
        <v>4.8000000000000001E-2</v>
      </c>
      <c r="F54" s="47">
        <v>0</v>
      </c>
      <c r="G54" s="47">
        <v>0</v>
      </c>
      <c r="H54" s="44">
        <v>150.04</v>
      </c>
      <c r="I54" s="47">
        <v>1.54</v>
      </c>
      <c r="J54" s="44">
        <v>231.06</v>
      </c>
      <c r="L54" s="44">
        <v>0</v>
      </c>
    </row>
    <row r="55" spans="1:12" x14ac:dyDescent="0.25">
      <c r="A55" s="45" t="s">
        <v>68</v>
      </c>
      <c r="B55" s="37" t="s">
        <v>98</v>
      </c>
      <c r="C55" s="4" t="s">
        <v>99</v>
      </c>
      <c r="D55" s="46" t="s">
        <v>97</v>
      </c>
      <c r="E55" s="47">
        <v>7.0000000000000001E-3</v>
      </c>
      <c r="F55" s="47">
        <v>0</v>
      </c>
      <c r="G55" s="47">
        <v>0</v>
      </c>
      <c r="H55" s="44">
        <v>187.38</v>
      </c>
      <c r="I55" s="47">
        <v>0.85</v>
      </c>
      <c r="J55" s="44">
        <v>159.27000000000001</v>
      </c>
      <c r="L55" s="44">
        <v>0</v>
      </c>
    </row>
    <row r="56" spans="1:12" x14ac:dyDescent="0.25">
      <c r="A56" s="45" t="s">
        <v>68</v>
      </c>
      <c r="B56" s="37" t="s">
        <v>100</v>
      </c>
      <c r="C56" s="4" t="s">
        <v>101</v>
      </c>
      <c r="D56" s="46" t="s">
        <v>102</v>
      </c>
      <c r="E56" s="47">
        <v>6.2399999999999997E-2</v>
      </c>
      <c r="F56" s="47">
        <v>0</v>
      </c>
      <c r="G56" s="47">
        <v>0</v>
      </c>
      <c r="J56" s="44">
        <v>8.2100000000000009</v>
      </c>
      <c r="L56" s="44">
        <v>0</v>
      </c>
    </row>
    <row r="57" spans="1:12" ht="63" x14ac:dyDescent="0.25">
      <c r="A57" s="45" t="s">
        <v>68</v>
      </c>
      <c r="B57" s="37" t="s">
        <v>103</v>
      </c>
      <c r="C57" s="4" t="s">
        <v>104</v>
      </c>
      <c r="D57" s="46" t="s">
        <v>105</v>
      </c>
      <c r="E57" s="47">
        <v>5.5</v>
      </c>
      <c r="F57" s="47">
        <v>0</v>
      </c>
      <c r="G57" s="47">
        <v>0</v>
      </c>
      <c r="H57" s="44">
        <v>5.87</v>
      </c>
      <c r="I57" s="47">
        <v>0.85</v>
      </c>
      <c r="J57" s="44">
        <v>4.99</v>
      </c>
      <c r="L57" s="44">
        <v>0</v>
      </c>
    </row>
    <row r="58" spans="1:12" ht="47.25" x14ac:dyDescent="0.25">
      <c r="A58" s="45" t="s">
        <v>68</v>
      </c>
      <c r="B58" s="37" t="s">
        <v>106</v>
      </c>
      <c r="C58" s="4" t="s">
        <v>107</v>
      </c>
      <c r="D58" s="46" t="s">
        <v>97</v>
      </c>
      <c r="E58" s="47">
        <v>7.0000000000000007E-2</v>
      </c>
      <c r="F58" s="47">
        <v>0</v>
      </c>
      <c r="G58" s="47">
        <v>0</v>
      </c>
      <c r="H58" s="44">
        <v>155.63</v>
      </c>
      <c r="I58" s="47">
        <v>0.93</v>
      </c>
      <c r="J58" s="44">
        <v>144.74</v>
      </c>
      <c r="L58" s="44">
        <v>0</v>
      </c>
    </row>
    <row r="59" spans="1:12" ht="31.5" x14ac:dyDescent="0.25">
      <c r="A59" s="45" t="s">
        <v>68</v>
      </c>
      <c r="B59" s="37" t="s">
        <v>108</v>
      </c>
      <c r="C59" s="4" t="s">
        <v>109</v>
      </c>
      <c r="D59" s="46" t="s">
        <v>97</v>
      </c>
      <c r="E59" s="47">
        <v>0.52600000000000002</v>
      </c>
      <c r="F59" s="47">
        <v>0</v>
      </c>
      <c r="G59" s="47">
        <v>0</v>
      </c>
      <c r="H59" s="44">
        <v>174.93</v>
      </c>
      <c r="I59" s="47">
        <v>1.1200000000000001</v>
      </c>
      <c r="J59" s="44">
        <v>195.92</v>
      </c>
      <c r="L59" s="44">
        <v>0</v>
      </c>
    </row>
    <row r="60" spans="1:12" x14ac:dyDescent="0.25">
      <c r="A60" s="45" t="s">
        <v>68</v>
      </c>
      <c r="B60" s="37" t="s">
        <v>110</v>
      </c>
      <c r="C60" s="4" t="s">
        <v>111</v>
      </c>
      <c r="D60" s="46" t="s">
        <v>112</v>
      </c>
      <c r="E60" s="47">
        <v>1.4E-2</v>
      </c>
      <c r="F60" s="47">
        <v>0</v>
      </c>
      <c r="G60" s="47">
        <v>0</v>
      </c>
      <c r="H60" s="44">
        <v>41.71</v>
      </c>
      <c r="I60" s="47">
        <v>1.22</v>
      </c>
      <c r="J60" s="44">
        <v>50.89</v>
      </c>
      <c r="L60" s="44">
        <v>0</v>
      </c>
    </row>
    <row r="61" spans="1:12" x14ac:dyDescent="0.25">
      <c r="A61" s="45" t="s">
        <v>68</v>
      </c>
      <c r="B61" s="37" t="s">
        <v>113</v>
      </c>
      <c r="C61" s="4" t="s">
        <v>114</v>
      </c>
      <c r="D61" s="46" t="s">
        <v>97</v>
      </c>
      <c r="E61" s="47">
        <v>4.0000000000000001E-3</v>
      </c>
      <c r="F61" s="47">
        <v>0</v>
      </c>
      <c r="G61" s="47">
        <v>0</v>
      </c>
      <c r="H61" s="44">
        <v>395.65</v>
      </c>
      <c r="I61" s="47">
        <v>1.65</v>
      </c>
      <c r="J61" s="44">
        <v>652.82000000000005</v>
      </c>
      <c r="L61" s="44">
        <v>0</v>
      </c>
    </row>
    <row r="62" spans="1:12" ht="31.5" x14ac:dyDescent="0.25">
      <c r="A62" s="45" t="s">
        <v>68</v>
      </c>
      <c r="B62" s="37" t="s">
        <v>115</v>
      </c>
      <c r="C62" s="4" t="s">
        <v>116</v>
      </c>
      <c r="D62" s="46" t="s">
        <v>117</v>
      </c>
      <c r="E62" s="47">
        <v>8.9999999999999993E-3</v>
      </c>
      <c r="F62" s="47">
        <v>0</v>
      </c>
      <c r="G62" s="47">
        <v>0</v>
      </c>
      <c r="H62" s="44">
        <v>105278.81</v>
      </c>
      <c r="I62" s="47">
        <v>1.35</v>
      </c>
      <c r="J62" s="44">
        <v>142126.39000000001</v>
      </c>
      <c r="L62" s="44">
        <v>0</v>
      </c>
    </row>
    <row r="63" spans="1:12" ht="31.5" x14ac:dyDescent="0.25">
      <c r="A63" s="45" t="s">
        <v>68</v>
      </c>
      <c r="B63" s="37" t="s">
        <v>118</v>
      </c>
      <c r="C63" s="4" t="s">
        <v>119</v>
      </c>
      <c r="D63" s="46" t="s">
        <v>97</v>
      </c>
      <c r="E63" s="47">
        <v>4.7E-2</v>
      </c>
      <c r="F63" s="47">
        <v>0</v>
      </c>
      <c r="G63" s="47">
        <v>0</v>
      </c>
      <c r="H63" s="44">
        <v>79.88</v>
      </c>
      <c r="I63" s="47">
        <v>1.73</v>
      </c>
      <c r="J63" s="44">
        <v>138.19</v>
      </c>
      <c r="L63" s="44">
        <v>0</v>
      </c>
    </row>
    <row r="64" spans="1:12" x14ac:dyDescent="0.25">
      <c r="A64" s="45" t="s">
        <v>68</v>
      </c>
      <c r="B64" s="37" t="s">
        <v>120</v>
      </c>
      <c r="C64" s="4" t="s">
        <v>121</v>
      </c>
      <c r="D64" s="46" t="s">
        <v>97</v>
      </c>
      <c r="E64" s="47">
        <v>2.7E-2</v>
      </c>
      <c r="F64" s="47">
        <v>0</v>
      </c>
      <c r="G64" s="47">
        <v>0</v>
      </c>
      <c r="H64" s="44">
        <v>157.44</v>
      </c>
      <c r="I64" s="47">
        <v>1.23</v>
      </c>
      <c r="J64" s="44">
        <v>193.65</v>
      </c>
      <c r="L64" s="44">
        <v>0</v>
      </c>
    </row>
    <row r="65" spans="1:12" x14ac:dyDescent="0.25">
      <c r="A65" s="45" t="s">
        <v>68</v>
      </c>
      <c r="B65" s="37" t="s">
        <v>122</v>
      </c>
      <c r="C65" s="4" t="s">
        <v>123</v>
      </c>
      <c r="D65" s="46" t="s">
        <v>124</v>
      </c>
      <c r="E65" s="47">
        <v>0.1</v>
      </c>
      <c r="F65" s="47">
        <v>0</v>
      </c>
      <c r="G65" s="47">
        <v>0</v>
      </c>
      <c r="H65" s="44">
        <v>944.69</v>
      </c>
      <c r="I65" s="47">
        <v>1.4</v>
      </c>
      <c r="J65" s="44">
        <v>1322.57</v>
      </c>
      <c r="L65" s="44">
        <v>0</v>
      </c>
    </row>
    <row r="66" spans="1:12" ht="31.5" x14ac:dyDescent="0.25">
      <c r="A66" s="45" t="s">
        <v>68</v>
      </c>
      <c r="B66" s="37" t="s">
        <v>125</v>
      </c>
      <c r="C66" s="4" t="s">
        <v>126</v>
      </c>
      <c r="D66" s="46" t="s">
        <v>112</v>
      </c>
      <c r="E66" s="47">
        <v>3.1E-2</v>
      </c>
      <c r="F66" s="47">
        <v>0</v>
      </c>
      <c r="G66" s="47">
        <v>0</v>
      </c>
      <c r="H66" s="44">
        <v>655.9</v>
      </c>
      <c r="I66" s="47">
        <v>0.95</v>
      </c>
      <c r="J66" s="44">
        <v>623.11</v>
      </c>
      <c r="L66" s="44">
        <v>0</v>
      </c>
    </row>
    <row r="67" spans="1:12" x14ac:dyDescent="0.25">
      <c r="A67" s="61"/>
      <c r="B67" s="62"/>
      <c r="C67" s="78" t="s">
        <v>127</v>
      </c>
      <c r="D67" s="79"/>
      <c r="E67" s="79"/>
      <c r="F67" s="79"/>
      <c r="G67" s="63"/>
      <c r="H67" s="64"/>
      <c r="I67" s="63"/>
      <c r="J67" s="64"/>
      <c r="K67" s="63"/>
      <c r="L67" s="65">
        <v>1673.5</v>
      </c>
    </row>
    <row r="68" spans="1:12" ht="63" x14ac:dyDescent="0.25">
      <c r="A68" s="45" t="s">
        <v>128</v>
      </c>
      <c r="B68" s="37" t="s">
        <v>129</v>
      </c>
      <c r="C68" s="4" t="s">
        <v>130</v>
      </c>
      <c r="D68" s="46" t="s">
        <v>131</v>
      </c>
      <c r="E68" s="47">
        <v>2</v>
      </c>
      <c r="G68" s="47">
        <v>2</v>
      </c>
      <c r="L68" s="44">
        <v>94.49</v>
      </c>
    </row>
    <row r="69" spans="1:12" x14ac:dyDescent="0.25">
      <c r="A69" s="45" t="s">
        <v>68</v>
      </c>
      <c r="B69" s="37" t="s">
        <v>68</v>
      </c>
      <c r="C69" s="4" t="s">
        <v>132</v>
      </c>
      <c r="D69" s="46"/>
      <c r="L69" s="44">
        <v>1640.79</v>
      </c>
    </row>
    <row r="70" spans="1:12" ht="31.5" x14ac:dyDescent="0.25">
      <c r="A70" s="45" t="s">
        <v>68</v>
      </c>
      <c r="B70" s="37" t="s">
        <v>133</v>
      </c>
      <c r="C70" s="4" t="s">
        <v>134</v>
      </c>
      <c r="D70" s="46">
        <v>97</v>
      </c>
      <c r="F70" s="47">
        <v>97</v>
      </c>
      <c r="L70" s="44">
        <v>1591.57</v>
      </c>
    </row>
    <row r="71" spans="1:12" ht="31.5" x14ac:dyDescent="0.25">
      <c r="A71" s="45" t="s">
        <v>68</v>
      </c>
      <c r="B71" s="37" t="s">
        <v>135</v>
      </c>
      <c r="C71" s="4" t="s">
        <v>134</v>
      </c>
      <c r="D71" s="46">
        <v>51</v>
      </c>
      <c r="F71" s="47">
        <v>51</v>
      </c>
      <c r="L71" s="44">
        <v>836.8</v>
      </c>
    </row>
    <row r="72" spans="1:12" x14ac:dyDescent="0.25">
      <c r="A72" s="61"/>
      <c r="B72" s="62"/>
      <c r="C72" s="78" t="s">
        <v>136</v>
      </c>
      <c r="D72" s="79"/>
      <c r="E72" s="79"/>
      <c r="F72" s="79"/>
      <c r="G72" s="63"/>
      <c r="H72" s="64"/>
      <c r="I72" s="63"/>
      <c r="J72" s="65">
        <v>1398.79</v>
      </c>
      <c r="K72" s="63"/>
      <c r="L72" s="65">
        <v>4196.3599999999997</v>
      </c>
    </row>
    <row r="73" spans="1:12" ht="47.25" x14ac:dyDescent="0.25">
      <c r="A73" s="48" t="s">
        <v>76</v>
      </c>
      <c r="B73" s="49" t="s">
        <v>137</v>
      </c>
      <c r="C73" s="50" t="s">
        <v>138</v>
      </c>
      <c r="D73" s="51" t="s">
        <v>67</v>
      </c>
      <c r="E73" s="52">
        <v>2</v>
      </c>
      <c r="F73" s="53"/>
      <c r="G73" s="52">
        <v>2</v>
      </c>
      <c r="H73" s="54"/>
      <c r="I73" s="53"/>
      <c r="J73" s="54"/>
      <c r="K73" s="53"/>
      <c r="L73" s="54"/>
    </row>
    <row r="74" spans="1:12" ht="63" x14ac:dyDescent="0.25">
      <c r="A74" s="55" t="s">
        <v>68</v>
      </c>
      <c r="B74" s="56" t="s">
        <v>69</v>
      </c>
      <c r="C74" s="57" t="s">
        <v>70</v>
      </c>
      <c r="D74" s="58"/>
      <c r="E74" s="59"/>
      <c r="F74" s="59"/>
      <c r="G74" s="59"/>
      <c r="H74" s="60"/>
      <c r="I74" s="59"/>
      <c r="J74" s="60"/>
      <c r="K74" s="59"/>
      <c r="L74" s="60"/>
    </row>
    <row r="75" spans="1:12" ht="110.25" x14ac:dyDescent="0.25">
      <c r="A75" s="55" t="s">
        <v>68</v>
      </c>
      <c r="B75" s="56" t="s">
        <v>71</v>
      </c>
      <c r="C75" s="57" t="s">
        <v>72</v>
      </c>
      <c r="D75" s="58"/>
      <c r="E75" s="59"/>
      <c r="F75" s="59"/>
      <c r="G75" s="59"/>
      <c r="H75" s="60"/>
      <c r="I75" s="59"/>
      <c r="J75" s="60"/>
      <c r="K75" s="59"/>
      <c r="L75" s="60"/>
    </row>
    <row r="76" spans="1:12" x14ac:dyDescent="0.25">
      <c r="A76" s="45" t="s">
        <v>68</v>
      </c>
      <c r="B76" s="37" t="s">
        <v>64</v>
      </c>
      <c r="C76" s="4" t="s">
        <v>73</v>
      </c>
      <c r="D76" s="46" t="s">
        <v>24</v>
      </c>
      <c r="G76" s="47">
        <v>0.7107</v>
      </c>
      <c r="L76" s="44">
        <v>328.22</v>
      </c>
    </row>
    <row r="77" spans="1:12" x14ac:dyDescent="0.25">
      <c r="A77" s="45" t="s">
        <v>68</v>
      </c>
      <c r="B77" s="37" t="s">
        <v>74</v>
      </c>
      <c r="C77" s="4" t="s">
        <v>75</v>
      </c>
      <c r="D77" s="46"/>
      <c r="E77" s="47">
        <v>1.03</v>
      </c>
      <c r="F77" s="47">
        <v>0.34499999999999997</v>
      </c>
      <c r="G77" s="47">
        <v>0.7107</v>
      </c>
      <c r="J77" s="44">
        <v>461.82</v>
      </c>
      <c r="L77" s="44">
        <v>328.22</v>
      </c>
    </row>
    <row r="78" spans="1:12" x14ac:dyDescent="0.25">
      <c r="A78" s="45" t="s">
        <v>68</v>
      </c>
      <c r="B78" s="37" t="s">
        <v>76</v>
      </c>
      <c r="C78" s="4" t="s">
        <v>77</v>
      </c>
      <c r="D78" s="46"/>
    </row>
    <row r="79" spans="1:12" x14ac:dyDescent="0.25">
      <c r="A79" s="45" t="s">
        <v>68</v>
      </c>
      <c r="B79" s="37" t="s">
        <v>68</v>
      </c>
      <c r="C79" s="4" t="s">
        <v>78</v>
      </c>
      <c r="D79" s="46" t="s">
        <v>24</v>
      </c>
    </row>
    <row r="80" spans="1:12" x14ac:dyDescent="0.25">
      <c r="A80" s="45" t="s">
        <v>68</v>
      </c>
      <c r="B80" s="37" t="s">
        <v>93</v>
      </c>
      <c r="C80" s="4" t="s">
        <v>94</v>
      </c>
      <c r="D80" s="46"/>
      <c r="L80" s="44">
        <v>0</v>
      </c>
    </row>
    <row r="81" spans="1:12" ht="31.5" x14ac:dyDescent="0.25">
      <c r="A81" s="45" t="s">
        <v>68</v>
      </c>
      <c r="B81" s="37" t="s">
        <v>108</v>
      </c>
      <c r="C81" s="4" t="s">
        <v>109</v>
      </c>
      <c r="D81" s="46" t="s">
        <v>97</v>
      </c>
      <c r="E81" s="47">
        <v>0.02</v>
      </c>
      <c r="F81" s="47">
        <v>0</v>
      </c>
      <c r="G81" s="47">
        <v>0</v>
      </c>
      <c r="H81" s="44">
        <v>174.93</v>
      </c>
      <c r="I81" s="47">
        <v>1.1200000000000001</v>
      </c>
      <c r="J81" s="44">
        <v>195.92</v>
      </c>
      <c r="L81" s="44">
        <v>0</v>
      </c>
    </row>
    <row r="82" spans="1:12" x14ac:dyDescent="0.25">
      <c r="A82" s="61"/>
      <c r="B82" s="62"/>
      <c r="C82" s="78" t="s">
        <v>127</v>
      </c>
      <c r="D82" s="79"/>
      <c r="E82" s="79"/>
      <c r="F82" s="79"/>
      <c r="G82" s="63"/>
      <c r="H82" s="64"/>
      <c r="I82" s="63"/>
      <c r="J82" s="64"/>
      <c r="K82" s="63"/>
      <c r="L82" s="65">
        <v>328.22</v>
      </c>
    </row>
    <row r="83" spans="1:12" ht="63" x14ac:dyDescent="0.25">
      <c r="A83" s="45" t="s">
        <v>139</v>
      </c>
      <c r="B83" s="37" t="s">
        <v>129</v>
      </c>
      <c r="C83" s="4" t="s">
        <v>130</v>
      </c>
      <c r="D83" s="46" t="s">
        <v>131</v>
      </c>
      <c r="E83" s="47">
        <v>2</v>
      </c>
      <c r="G83" s="47">
        <v>2</v>
      </c>
      <c r="L83" s="44">
        <v>19.03</v>
      </c>
    </row>
    <row r="84" spans="1:12" x14ac:dyDescent="0.25">
      <c r="A84" s="45" t="s">
        <v>68</v>
      </c>
      <c r="B84" s="37" t="s">
        <v>68</v>
      </c>
      <c r="C84" s="4" t="s">
        <v>132</v>
      </c>
      <c r="D84" s="46"/>
      <c r="L84" s="44">
        <v>328.22</v>
      </c>
    </row>
    <row r="85" spans="1:12" ht="31.5" x14ac:dyDescent="0.25">
      <c r="A85" s="45" t="s">
        <v>68</v>
      </c>
      <c r="B85" s="37" t="s">
        <v>133</v>
      </c>
      <c r="C85" s="4" t="s">
        <v>134</v>
      </c>
      <c r="D85" s="46">
        <v>97</v>
      </c>
      <c r="F85" s="47">
        <v>97</v>
      </c>
      <c r="L85" s="44">
        <v>318.37</v>
      </c>
    </row>
    <row r="86" spans="1:12" ht="31.5" x14ac:dyDescent="0.25">
      <c r="A86" s="45" t="s">
        <v>68</v>
      </c>
      <c r="B86" s="37" t="s">
        <v>135</v>
      </c>
      <c r="C86" s="4" t="s">
        <v>134</v>
      </c>
      <c r="D86" s="46">
        <v>51</v>
      </c>
      <c r="F86" s="47">
        <v>51</v>
      </c>
      <c r="L86" s="44">
        <v>167.39</v>
      </c>
    </row>
    <row r="87" spans="1:12" x14ac:dyDescent="0.25">
      <c r="A87" s="61"/>
      <c r="B87" s="62"/>
      <c r="C87" s="78" t="s">
        <v>136</v>
      </c>
      <c r="D87" s="79"/>
      <c r="E87" s="79"/>
      <c r="F87" s="79"/>
      <c r="G87" s="63"/>
      <c r="H87" s="64"/>
      <c r="I87" s="63"/>
      <c r="J87" s="65">
        <v>416.51</v>
      </c>
      <c r="K87" s="63"/>
      <c r="L87" s="65">
        <v>833.01</v>
      </c>
    </row>
    <row r="88" spans="1:12" ht="31.5" x14ac:dyDescent="0.25">
      <c r="A88" s="48" t="s">
        <v>140</v>
      </c>
      <c r="B88" s="49" t="s">
        <v>137</v>
      </c>
      <c r="C88" s="50" t="s">
        <v>141</v>
      </c>
      <c r="D88" s="51" t="s">
        <v>67</v>
      </c>
      <c r="E88" s="52">
        <v>2</v>
      </c>
      <c r="F88" s="53"/>
      <c r="G88" s="52">
        <v>2</v>
      </c>
      <c r="H88" s="54"/>
      <c r="I88" s="53"/>
      <c r="J88" s="54"/>
      <c r="K88" s="53"/>
      <c r="L88" s="54"/>
    </row>
    <row r="89" spans="1:12" ht="63" x14ac:dyDescent="0.25">
      <c r="A89" s="55" t="s">
        <v>68</v>
      </c>
      <c r="B89" s="56" t="s">
        <v>69</v>
      </c>
      <c r="C89" s="57" t="s">
        <v>70</v>
      </c>
      <c r="D89" s="58"/>
      <c r="E89" s="59"/>
      <c r="F89" s="59"/>
      <c r="G89" s="59"/>
      <c r="H89" s="60"/>
      <c r="I89" s="59"/>
      <c r="J89" s="60"/>
      <c r="K89" s="59"/>
      <c r="L89" s="60"/>
    </row>
    <row r="90" spans="1:12" ht="110.25" x14ac:dyDescent="0.25">
      <c r="A90" s="55" t="s">
        <v>68</v>
      </c>
      <c r="B90" s="56" t="s">
        <v>71</v>
      </c>
      <c r="C90" s="57" t="s">
        <v>72</v>
      </c>
      <c r="D90" s="58"/>
      <c r="E90" s="59"/>
      <c r="F90" s="59"/>
      <c r="G90" s="59"/>
      <c r="H90" s="60"/>
      <c r="I90" s="59"/>
      <c r="J90" s="60"/>
      <c r="K90" s="59"/>
      <c r="L90" s="60"/>
    </row>
    <row r="91" spans="1:12" x14ac:dyDescent="0.25">
      <c r="A91" s="45" t="s">
        <v>68</v>
      </c>
      <c r="B91" s="37" t="s">
        <v>64</v>
      </c>
      <c r="C91" s="4" t="s">
        <v>73</v>
      </c>
      <c r="D91" s="46" t="s">
        <v>24</v>
      </c>
      <c r="G91" s="47">
        <v>0.7107</v>
      </c>
      <c r="L91" s="44">
        <v>328.22</v>
      </c>
    </row>
    <row r="92" spans="1:12" x14ac:dyDescent="0.25">
      <c r="A92" s="45" t="s">
        <v>68</v>
      </c>
      <c r="B92" s="37" t="s">
        <v>74</v>
      </c>
      <c r="C92" s="4" t="s">
        <v>75</v>
      </c>
      <c r="D92" s="46"/>
      <c r="E92" s="47">
        <v>1.03</v>
      </c>
      <c r="F92" s="47">
        <v>0.34499999999999997</v>
      </c>
      <c r="G92" s="47">
        <v>0.7107</v>
      </c>
      <c r="J92" s="44">
        <v>461.82</v>
      </c>
      <c r="L92" s="44">
        <v>328.22</v>
      </c>
    </row>
    <row r="93" spans="1:12" x14ac:dyDescent="0.25">
      <c r="A93" s="45" t="s">
        <v>68</v>
      </c>
      <c r="B93" s="37" t="s">
        <v>76</v>
      </c>
      <c r="C93" s="4" t="s">
        <v>77</v>
      </c>
      <c r="D93" s="46"/>
    </row>
    <row r="94" spans="1:12" x14ac:dyDescent="0.25">
      <c r="A94" s="45" t="s">
        <v>68</v>
      </c>
      <c r="B94" s="37" t="s">
        <v>68</v>
      </c>
      <c r="C94" s="4" t="s">
        <v>78</v>
      </c>
      <c r="D94" s="46" t="s">
        <v>24</v>
      </c>
    </row>
    <row r="95" spans="1:12" x14ac:dyDescent="0.25">
      <c r="A95" s="45" t="s">
        <v>68</v>
      </c>
      <c r="B95" s="37" t="s">
        <v>93</v>
      </c>
      <c r="C95" s="4" t="s">
        <v>94</v>
      </c>
      <c r="D95" s="46"/>
      <c r="L95" s="44">
        <v>0</v>
      </c>
    </row>
    <row r="96" spans="1:12" ht="31.5" x14ac:dyDescent="0.25">
      <c r="A96" s="45" t="s">
        <v>68</v>
      </c>
      <c r="B96" s="37" t="s">
        <v>108</v>
      </c>
      <c r="C96" s="4" t="s">
        <v>109</v>
      </c>
      <c r="D96" s="46" t="s">
        <v>97</v>
      </c>
      <c r="E96" s="47">
        <v>0.02</v>
      </c>
      <c r="F96" s="47">
        <v>0</v>
      </c>
      <c r="G96" s="47">
        <v>0</v>
      </c>
      <c r="H96" s="44">
        <v>174.93</v>
      </c>
      <c r="I96" s="47">
        <v>1.1200000000000001</v>
      </c>
      <c r="J96" s="44">
        <v>195.92</v>
      </c>
      <c r="L96" s="44">
        <v>0</v>
      </c>
    </row>
    <row r="97" spans="1:12" x14ac:dyDescent="0.25">
      <c r="A97" s="61"/>
      <c r="B97" s="62"/>
      <c r="C97" s="78" t="s">
        <v>127</v>
      </c>
      <c r="D97" s="79"/>
      <c r="E97" s="79"/>
      <c r="F97" s="79"/>
      <c r="G97" s="63"/>
      <c r="H97" s="64"/>
      <c r="I97" s="63"/>
      <c r="J97" s="64"/>
      <c r="K97" s="63"/>
      <c r="L97" s="65">
        <v>328.22</v>
      </c>
    </row>
    <row r="98" spans="1:12" ht="63" x14ac:dyDescent="0.25">
      <c r="A98" s="45" t="s">
        <v>142</v>
      </c>
      <c r="B98" s="37" t="s">
        <v>129</v>
      </c>
      <c r="C98" s="4" t="s">
        <v>130</v>
      </c>
      <c r="D98" s="46" t="s">
        <v>131</v>
      </c>
      <c r="E98" s="47">
        <v>2</v>
      </c>
      <c r="G98" s="47">
        <v>2</v>
      </c>
      <c r="L98" s="44">
        <v>19.03</v>
      </c>
    </row>
    <row r="99" spans="1:12" x14ac:dyDescent="0.25">
      <c r="A99" s="45" t="s">
        <v>68</v>
      </c>
      <c r="B99" s="37" t="s">
        <v>68</v>
      </c>
      <c r="C99" s="4" t="s">
        <v>132</v>
      </c>
      <c r="D99" s="46"/>
      <c r="L99" s="44">
        <v>328.22</v>
      </c>
    </row>
    <row r="100" spans="1:12" ht="31.5" x14ac:dyDescent="0.25">
      <c r="A100" s="45" t="s">
        <v>68</v>
      </c>
      <c r="B100" s="37" t="s">
        <v>133</v>
      </c>
      <c r="C100" s="4" t="s">
        <v>134</v>
      </c>
      <c r="D100" s="46">
        <v>97</v>
      </c>
      <c r="F100" s="47">
        <v>97</v>
      </c>
      <c r="L100" s="44">
        <v>318.37</v>
      </c>
    </row>
    <row r="101" spans="1:12" ht="31.5" x14ac:dyDescent="0.25">
      <c r="A101" s="45" t="s">
        <v>68</v>
      </c>
      <c r="B101" s="37" t="s">
        <v>135</v>
      </c>
      <c r="C101" s="4" t="s">
        <v>134</v>
      </c>
      <c r="D101" s="46">
        <v>51</v>
      </c>
      <c r="F101" s="47">
        <v>51</v>
      </c>
      <c r="L101" s="44">
        <v>167.39</v>
      </c>
    </row>
    <row r="102" spans="1:12" x14ac:dyDescent="0.25">
      <c r="A102" s="61"/>
      <c r="B102" s="62"/>
      <c r="C102" s="78" t="s">
        <v>136</v>
      </c>
      <c r="D102" s="79"/>
      <c r="E102" s="79"/>
      <c r="F102" s="79"/>
      <c r="G102" s="63"/>
      <c r="H102" s="64"/>
      <c r="I102" s="63"/>
      <c r="J102" s="65">
        <v>416.51</v>
      </c>
      <c r="K102" s="63"/>
      <c r="L102" s="65">
        <v>833.01</v>
      </c>
    </row>
    <row r="103" spans="1:12" ht="31.5" x14ac:dyDescent="0.25">
      <c r="A103" s="48" t="s">
        <v>93</v>
      </c>
      <c r="B103" s="49" t="s">
        <v>137</v>
      </c>
      <c r="C103" s="50" t="s">
        <v>143</v>
      </c>
      <c r="D103" s="51" t="s">
        <v>67</v>
      </c>
      <c r="E103" s="52">
        <v>2</v>
      </c>
      <c r="F103" s="53"/>
      <c r="G103" s="52">
        <v>2</v>
      </c>
      <c r="H103" s="54"/>
      <c r="I103" s="53"/>
      <c r="J103" s="54"/>
      <c r="K103" s="53"/>
      <c r="L103" s="54"/>
    </row>
    <row r="104" spans="1:12" ht="63" x14ac:dyDescent="0.25">
      <c r="A104" s="55" t="s">
        <v>68</v>
      </c>
      <c r="B104" s="56" t="s">
        <v>69</v>
      </c>
      <c r="C104" s="57" t="s">
        <v>70</v>
      </c>
      <c r="D104" s="58"/>
      <c r="E104" s="59"/>
      <c r="F104" s="59"/>
      <c r="G104" s="59"/>
      <c r="H104" s="60"/>
      <c r="I104" s="59"/>
      <c r="J104" s="60"/>
      <c r="K104" s="59"/>
      <c r="L104" s="60"/>
    </row>
    <row r="105" spans="1:12" ht="110.25" x14ac:dyDescent="0.25">
      <c r="A105" s="55" t="s">
        <v>68</v>
      </c>
      <c r="B105" s="56" t="s">
        <v>71</v>
      </c>
      <c r="C105" s="57" t="s">
        <v>72</v>
      </c>
      <c r="D105" s="58"/>
      <c r="E105" s="59"/>
      <c r="F105" s="59"/>
      <c r="G105" s="59"/>
      <c r="H105" s="60"/>
      <c r="I105" s="59"/>
      <c r="J105" s="60"/>
      <c r="K105" s="59"/>
      <c r="L105" s="60"/>
    </row>
    <row r="106" spans="1:12" x14ac:dyDescent="0.25">
      <c r="A106" s="45" t="s">
        <v>68</v>
      </c>
      <c r="B106" s="37" t="s">
        <v>64</v>
      </c>
      <c r="C106" s="4" t="s">
        <v>73</v>
      </c>
      <c r="D106" s="46" t="s">
        <v>24</v>
      </c>
      <c r="G106" s="47">
        <v>0.7107</v>
      </c>
      <c r="L106" s="44">
        <v>328.22</v>
      </c>
    </row>
    <row r="107" spans="1:12" x14ac:dyDescent="0.25">
      <c r="A107" s="45" t="s">
        <v>68</v>
      </c>
      <c r="B107" s="37" t="s">
        <v>74</v>
      </c>
      <c r="C107" s="4" t="s">
        <v>75</v>
      </c>
      <c r="D107" s="46"/>
      <c r="E107" s="47">
        <v>1.03</v>
      </c>
      <c r="F107" s="47">
        <v>0.34499999999999997</v>
      </c>
      <c r="G107" s="47">
        <v>0.7107</v>
      </c>
      <c r="J107" s="44">
        <v>461.82</v>
      </c>
      <c r="L107" s="44">
        <v>328.22</v>
      </c>
    </row>
    <row r="108" spans="1:12" x14ac:dyDescent="0.25">
      <c r="A108" s="45" t="s">
        <v>68</v>
      </c>
      <c r="B108" s="37" t="s">
        <v>76</v>
      </c>
      <c r="C108" s="4" t="s">
        <v>77</v>
      </c>
      <c r="D108" s="46"/>
    </row>
    <row r="109" spans="1:12" x14ac:dyDescent="0.25">
      <c r="A109" s="45" t="s">
        <v>68</v>
      </c>
      <c r="B109" s="37" t="s">
        <v>68</v>
      </c>
      <c r="C109" s="4" t="s">
        <v>78</v>
      </c>
      <c r="D109" s="46" t="s">
        <v>24</v>
      </c>
    </row>
    <row r="110" spans="1:12" x14ac:dyDescent="0.25">
      <c r="A110" s="45" t="s">
        <v>68</v>
      </c>
      <c r="B110" s="37" t="s">
        <v>93</v>
      </c>
      <c r="C110" s="4" t="s">
        <v>94</v>
      </c>
      <c r="D110" s="46"/>
      <c r="L110" s="44">
        <v>0</v>
      </c>
    </row>
    <row r="111" spans="1:12" ht="31.5" x14ac:dyDescent="0.25">
      <c r="A111" s="45" t="s">
        <v>68</v>
      </c>
      <c r="B111" s="37" t="s">
        <v>108</v>
      </c>
      <c r="C111" s="4" t="s">
        <v>109</v>
      </c>
      <c r="D111" s="46" t="s">
        <v>97</v>
      </c>
      <c r="E111" s="47">
        <v>0.02</v>
      </c>
      <c r="F111" s="47">
        <v>0</v>
      </c>
      <c r="G111" s="47">
        <v>0</v>
      </c>
      <c r="H111" s="44">
        <v>174.93</v>
      </c>
      <c r="I111" s="47">
        <v>1.1200000000000001</v>
      </c>
      <c r="J111" s="44">
        <v>195.92</v>
      </c>
      <c r="L111" s="44">
        <v>0</v>
      </c>
    </row>
    <row r="112" spans="1:12" x14ac:dyDescent="0.25">
      <c r="A112" s="61"/>
      <c r="B112" s="62"/>
      <c r="C112" s="78" t="s">
        <v>127</v>
      </c>
      <c r="D112" s="79"/>
      <c r="E112" s="79"/>
      <c r="F112" s="79"/>
      <c r="G112" s="63"/>
      <c r="H112" s="64"/>
      <c r="I112" s="63"/>
      <c r="J112" s="64"/>
      <c r="K112" s="63"/>
      <c r="L112" s="65">
        <v>328.22</v>
      </c>
    </row>
    <row r="113" spans="1:12" ht="63" x14ac:dyDescent="0.25">
      <c r="A113" s="45" t="s">
        <v>144</v>
      </c>
      <c r="B113" s="37" t="s">
        <v>129</v>
      </c>
      <c r="C113" s="4" t="s">
        <v>130</v>
      </c>
      <c r="D113" s="46" t="s">
        <v>131</v>
      </c>
      <c r="E113" s="47">
        <v>2</v>
      </c>
      <c r="G113" s="47">
        <v>2</v>
      </c>
      <c r="L113" s="44">
        <v>19.03</v>
      </c>
    </row>
    <row r="114" spans="1:12" x14ac:dyDescent="0.25">
      <c r="A114" s="45" t="s">
        <v>68</v>
      </c>
      <c r="B114" s="37" t="s">
        <v>68</v>
      </c>
      <c r="C114" s="4" t="s">
        <v>132</v>
      </c>
      <c r="D114" s="46"/>
      <c r="L114" s="44">
        <v>328.22</v>
      </c>
    </row>
    <row r="115" spans="1:12" ht="31.5" x14ac:dyDescent="0.25">
      <c r="A115" s="45" t="s">
        <v>68</v>
      </c>
      <c r="B115" s="37" t="s">
        <v>133</v>
      </c>
      <c r="C115" s="4" t="s">
        <v>134</v>
      </c>
      <c r="D115" s="46">
        <v>97</v>
      </c>
      <c r="F115" s="47">
        <v>97</v>
      </c>
      <c r="L115" s="44">
        <v>318.37</v>
      </c>
    </row>
    <row r="116" spans="1:12" ht="31.5" x14ac:dyDescent="0.25">
      <c r="A116" s="45" t="s">
        <v>68</v>
      </c>
      <c r="B116" s="37" t="s">
        <v>135</v>
      </c>
      <c r="C116" s="4" t="s">
        <v>134</v>
      </c>
      <c r="D116" s="46">
        <v>51</v>
      </c>
      <c r="F116" s="47">
        <v>51</v>
      </c>
      <c r="L116" s="44">
        <v>167.39</v>
      </c>
    </row>
    <row r="117" spans="1:12" x14ac:dyDescent="0.25">
      <c r="A117" s="61"/>
      <c r="B117" s="62"/>
      <c r="C117" s="78" t="s">
        <v>136</v>
      </c>
      <c r="D117" s="79"/>
      <c r="E117" s="79"/>
      <c r="F117" s="79"/>
      <c r="G117" s="63"/>
      <c r="H117" s="64"/>
      <c r="I117" s="63"/>
      <c r="J117" s="65">
        <v>416.51</v>
      </c>
      <c r="K117" s="63"/>
      <c r="L117" s="65">
        <v>833.01</v>
      </c>
    </row>
    <row r="118" spans="1:12" ht="31.5" x14ac:dyDescent="0.25">
      <c r="A118" s="48" t="s">
        <v>145</v>
      </c>
      <c r="B118" s="49" t="s">
        <v>65</v>
      </c>
      <c r="C118" s="50" t="s">
        <v>146</v>
      </c>
      <c r="D118" s="51" t="s">
        <v>67</v>
      </c>
      <c r="E118" s="52">
        <v>3</v>
      </c>
      <c r="F118" s="53"/>
      <c r="G118" s="52">
        <v>3</v>
      </c>
      <c r="H118" s="54"/>
      <c r="I118" s="53"/>
      <c r="J118" s="54"/>
      <c r="K118" s="53"/>
      <c r="L118" s="54"/>
    </row>
    <row r="119" spans="1:12" ht="110.25" x14ac:dyDescent="0.25">
      <c r="A119" s="55" t="s">
        <v>68</v>
      </c>
      <c r="B119" s="56" t="s">
        <v>147</v>
      </c>
      <c r="C119" s="57" t="s">
        <v>148</v>
      </c>
      <c r="D119" s="58"/>
      <c r="E119" s="59"/>
      <c r="F119" s="59"/>
      <c r="G119" s="59"/>
      <c r="H119" s="60"/>
      <c r="I119" s="59"/>
      <c r="J119" s="60"/>
      <c r="K119" s="59"/>
      <c r="L119" s="60"/>
    </row>
    <row r="120" spans="1:12" ht="110.25" x14ac:dyDescent="0.25">
      <c r="A120" s="55" t="s">
        <v>68</v>
      </c>
      <c r="B120" s="56" t="s">
        <v>71</v>
      </c>
      <c r="C120" s="57" t="s">
        <v>72</v>
      </c>
      <c r="D120" s="58"/>
      <c r="E120" s="59"/>
      <c r="F120" s="59"/>
      <c r="G120" s="59"/>
      <c r="H120" s="60"/>
      <c r="I120" s="59"/>
      <c r="J120" s="60"/>
      <c r="K120" s="59"/>
      <c r="L120" s="60"/>
    </row>
    <row r="121" spans="1:12" x14ac:dyDescent="0.25">
      <c r="A121" s="45" t="s">
        <v>68</v>
      </c>
      <c r="B121" s="37" t="s">
        <v>64</v>
      </c>
      <c r="C121" s="4" t="s">
        <v>73</v>
      </c>
      <c r="D121" s="46" t="s">
        <v>24</v>
      </c>
      <c r="G121" s="47">
        <v>13.810499999999999</v>
      </c>
      <c r="L121" s="44">
        <v>6377.97</v>
      </c>
    </row>
    <row r="122" spans="1:12" x14ac:dyDescent="0.25">
      <c r="A122" s="45" t="s">
        <v>68</v>
      </c>
      <c r="B122" s="37" t="s">
        <v>74</v>
      </c>
      <c r="C122" s="4" t="s">
        <v>75</v>
      </c>
      <c r="D122" s="46"/>
      <c r="E122" s="47">
        <v>3.41</v>
      </c>
      <c r="F122" s="47">
        <v>1.35</v>
      </c>
      <c r="G122" s="47">
        <v>13.810499999999999</v>
      </c>
      <c r="J122" s="44">
        <v>461.82</v>
      </c>
      <c r="L122" s="44">
        <v>6377.97</v>
      </c>
    </row>
    <row r="123" spans="1:12" x14ac:dyDescent="0.25">
      <c r="A123" s="45" t="s">
        <v>68</v>
      </c>
      <c r="B123" s="37" t="s">
        <v>76</v>
      </c>
      <c r="C123" s="4" t="s">
        <v>77</v>
      </c>
      <c r="D123" s="46"/>
      <c r="L123" s="44">
        <v>127.96</v>
      </c>
    </row>
    <row r="124" spans="1:12" x14ac:dyDescent="0.25">
      <c r="A124" s="45" t="s">
        <v>68</v>
      </c>
      <c r="B124" s="37" t="s">
        <v>68</v>
      </c>
      <c r="C124" s="4" t="s">
        <v>78</v>
      </c>
      <c r="D124" s="46" t="s">
        <v>24</v>
      </c>
      <c r="G124" s="47">
        <v>8.1000000000000003E-2</v>
      </c>
      <c r="L124" s="44">
        <v>42.56</v>
      </c>
    </row>
    <row r="125" spans="1:12" ht="31.5" x14ac:dyDescent="0.25">
      <c r="A125" s="45" t="s">
        <v>68</v>
      </c>
      <c r="B125" s="37" t="s">
        <v>79</v>
      </c>
      <c r="C125" s="4" t="s">
        <v>80</v>
      </c>
      <c r="D125" s="46" t="s">
        <v>81</v>
      </c>
      <c r="E125" s="47">
        <v>0.01</v>
      </c>
      <c r="F125" s="47">
        <v>1.35</v>
      </c>
      <c r="G125" s="47">
        <v>4.0500000000000001E-2</v>
      </c>
      <c r="J125" s="44">
        <v>1678.03</v>
      </c>
      <c r="L125" s="44">
        <v>67.959999999999994</v>
      </c>
    </row>
    <row r="126" spans="1:12" x14ac:dyDescent="0.25">
      <c r="A126" s="45" t="s">
        <v>68</v>
      </c>
      <c r="B126" s="37" t="s">
        <v>82</v>
      </c>
      <c r="C126" s="4" t="s">
        <v>83</v>
      </c>
      <c r="D126" s="46" t="s">
        <v>84</v>
      </c>
      <c r="E126" s="47">
        <v>0.01</v>
      </c>
      <c r="F126" s="47">
        <v>1.35</v>
      </c>
      <c r="G126" s="47">
        <v>4.0500000000000001E-2</v>
      </c>
      <c r="J126" s="44">
        <v>602.37</v>
      </c>
      <c r="L126" s="44">
        <v>24.4</v>
      </c>
    </row>
    <row r="127" spans="1:12" ht="31.5" x14ac:dyDescent="0.25">
      <c r="A127" s="45" t="s">
        <v>68</v>
      </c>
      <c r="B127" s="37" t="s">
        <v>85</v>
      </c>
      <c r="C127" s="4" t="s">
        <v>86</v>
      </c>
      <c r="D127" s="46" t="s">
        <v>81</v>
      </c>
      <c r="E127" s="47">
        <v>0.01</v>
      </c>
      <c r="F127" s="47">
        <v>1.35</v>
      </c>
      <c r="G127" s="47">
        <v>4.0500000000000001E-2</v>
      </c>
      <c r="J127" s="44">
        <v>577.39</v>
      </c>
      <c r="L127" s="44">
        <v>23.38</v>
      </c>
    </row>
    <row r="128" spans="1:12" x14ac:dyDescent="0.25">
      <c r="A128" s="45" t="s">
        <v>68</v>
      </c>
      <c r="B128" s="37" t="s">
        <v>87</v>
      </c>
      <c r="C128" s="4" t="s">
        <v>88</v>
      </c>
      <c r="D128" s="46" t="s">
        <v>84</v>
      </c>
      <c r="E128" s="47">
        <v>0.01</v>
      </c>
      <c r="F128" s="47">
        <v>1.35</v>
      </c>
      <c r="G128" s="47">
        <v>4.0500000000000001E-2</v>
      </c>
      <c r="J128" s="44">
        <v>448.43</v>
      </c>
      <c r="L128" s="44">
        <v>18.16</v>
      </c>
    </row>
    <row r="129" spans="1:12" ht="31.5" x14ac:dyDescent="0.25">
      <c r="A129" s="45" t="s">
        <v>68</v>
      </c>
      <c r="B129" s="37" t="s">
        <v>89</v>
      </c>
      <c r="C129" s="4" t="s">
        <v>90</v>
      </c>
      <c r="D129" s="46" t="s">
        <v>81</v>
      </c>
      <c r="E129" s="47">
        <v>0.123</v>
      </c>
      <c r="F129" s="47">
        <v>1.35</v>
      </c>
      <c r="G129" s="47">
        <v>0.49814999999999998</v>
      </c>
      <c r="J129" s="44">
        <v>37.99</v>
      </c>
      <c r="L129" s="44">
        <v>18.920000000000002</v>
      </c>
    </row>
    <row r="130" spans="1:12" ht="31.5" x14ac:dyDescent="0.25">
      <c r="A130" s="45" t="s">
        <v>68</v>
      </c>
      <c r="B130" s="37" t="s">
        <v>91</v>
      </c>
      <c r="C130" s="4" t="s">
        <v>92</v>
      </c>
      <c r="D130" s="46" t="s">
        <v>81</v>
      </c>
      <c r="E130" s="47">
        <v>0.252</v>
      </c>
      <c r="F130" s="47">
        <v>1.35</v>
      </c>
      <c r="G130" s="47">
        <v>1.0206</v>
      </c>
      <c r="J130" s="44">
        <v>17.34</v>
      </c>
      <c r="L130" s="44">
        <v>17.7</v>
      </c>
    </row>
    <row r="131" spans="1:12" x14ac:dyDescent="0.25">
      <c r="A131" s="45" t="s">
        <v>68</v>
      </c>
      <c r="B131" s="37" t="s">
        <v>93</v>
      </c>
      <c r="C131" s="4" t="s">
        <v>94</v>
      </c>
      <c r="D131" s="46"/>
      <c r="L131" s="44">
        <v>4797.32</v>
      </c>
    </row>
    <row r="132" spans="1:12" x14ac:dyDescent="0.25">
      <c r="A132" s="45" t="s">
        <v>68</v>
      </c>
      <c r="B132" s="37" t="s">
        <v>95</v>
      </c>
      <c r="C132" s="4" t="s">
        <v>96</v>
      </c>
      <c r="D132" s="46" t="s">
        <v>97</v>
      </c>
      <c r="E132" s="47">
        <v>4.8000000000000001E-2</v>
      </c>
      <c r="G132" s="47">
        <v>0.14399999999999999</v>
      </c>
      <c r="H132" s="44">
        <v>150.04</v>
      </c>
      <c r="I132" s="47">
        <v>1.54</v>
      </c>
      <c r="J132" s="44">
        <v>231.06</v>
      </c>
      <c r="L132" s="44">
        <v>33.270000000000003</v>
      </c>
    </row>
    <row r="133" spans="1:12" x14ac:dyDescent="0.25">
      <c r="A133" s="45" t="s">
        <v>68</v>
      </c>
      <c r="B133" s="37" t="s">
        <v>98</v>
      </c>
      <c r="C133" s="4" t="s">
        <v>99</v>
      </c>
      <c r="D133" s="46" t="s">
        <v>97</v>
      </c>
      <c r="E133" s="47">
        <v>7.0000000000000001E-3</v>
      </c>
      <c r="G133" s="47">
        <v>2.1000000000000001E-2</v>
      </c>
      <c r="H133" s="44">
        <v>187.38</v>
      </c>
      <c r="I133" s="47">
        <v>0.85</v>
      </c>
      <c r="J133" s="44">
        <v>159.27000000000001</v>
      </c>
      <c r="L133" s="44">
        <v>3.34</v>
      </c>
    </row>
    <row r="134" spans="1:12" x14ac:dyDescent="0.25">
      <c r="A134" s="45" t="s">
        <v>68</v>
      </c>
      <c r="B134" s="37" t="s">
        <v>100</v>
      </c>
      <c r="C134" s="4" t="s">
        <v>101</v>
      </c>
      <c r="D134" s="46" t="s">
        <v>102</v>
      </c>
      <c r="E134" s="47">
        <v>6.2399999999999997E-2</v>
      </c>
      <c r="G134" s="47">
        <v>0.18720000000000001</v>
      </c>
      <c r="J134" s="44">
        <v>8.2100000000000009</v>
      </c>
      <c r="L134" s="44">
        <v>1.54</v>
      </c>
    </row>
    <row r="135" spans="1:12" ht="63" x14ac:dyDescent="0.25">
      <c r="A135" s="45" t="s">
        <v>68</v>
      </c>
      <c r="B135" s="37" t="s">
        <v>103</v>
      </c>
      <c r="C135" s="4" t="s">
        <v>104</v>
      </c>
      <c r="D135" s="46" t="s">
        <v>105</v>
      </c>
      <c r="E135" s="47">
        <v>5.5</v>
      </c>
      <c r="G135" s="47">
        <v>16.5</v>
      </c>
      <c r="H135" s="44">
        <v>5.87</v>
      </c>
      <c r="I135" s="47">
        <v>0.85</v>
      </c>
      <c r="J135" s="44">
        <v>4.99</v>
      </c>
      <c r="L135" s="44">
        <v>82.34</v>
      </c>
    </row>
    <row r="136" spans="1:12" ht="47.25" x14ac:dyDescent="0.25">
      <c r="A136" s="45" t="s">
        <v>68</v>
      </c>
      <c r="B136" s="37" t="s">
        <v>106</v>
      </c>
      <c r="C136" s="4" t="s">
        <v>107</v>
      </c>
      <c r="D136" s="46" t="s">
        <v>97</v>
      </c>
      <c r="E136" s="47">
        <v>7.0000000000000007E-2</v>
      </c>
      <c r="G136" s="47">
        <v>0.21</v>
      </c>
      <c r="H136" s="44">
        <v>155.63</v>
      </c>
      <c r="I136" s="47">
        <v>0.93</v>
      </c>
      <c r="J136" s="44">
        <v>144.74</v>
      </c>
      <c r="L136" s="44">
        <v>30.4</v>
      </c>
    </row>
    <row r="137" spans="1:12" ht="31.5" x14ac:dyDescent="0.25">
      <c r="A137" s="45" t="s">
        <v>68</v>
      </c>
      <c r="B137" s="37" t="s">
        <v>108</v>
      </c>
      <c r="C137" s="4" t="s">
        <v>109</v>
      </c>
      <c r="D137" s="46" t="s">
        <v>97</v>
      </c>
      <c r="E137" s="47">
        <v>0.52600000000000002</v>
      </c>
      <c r="G137" s="47">
        <v>1.5780000000000001</v>
      </c>
      <c r="H137" s="44">
        <v>174.93</v>
      </c>
      <c r="I137" s="47">
        <v>1.1200000000000001</v>
      </c>
      <c r="J137" s="44">
        <v>195.92</v>
      </c>
      <c r="L137" s="44">
        <v>309.16000000000003</v>
      </c>
    </row>
    <row r="138" spans="1:12" x14ac:dyDescent="0.25">
      <c r="A138" s="45" t="s">
        <v>68</v>
      </c>
      <c r="B138" s="37" t="s">
        <v>110</v>
      </c>
      <c r="C138" s="4" t="s">
        <v>111</v>
      </c>
      <c r="D138" s="46" t="s">
        <v>112</v>
      </c>
      <c r="E138" s="47">
        <v>1.4E-2</v>
      </c>
      <c r="G138" s="47">
        <v>4.2000000000000003E-2</v>
      </c>
      <c r="H138" s="44">
        <v>41.71</v>
      </c>
      <c r="I138" s="47">
        <v>1.22</v>
      </c>
      <c r="J138" s="44">
        <v>50.89</v>
      </c>
      <c r="L138" s="44">
        <v>2.14</v>
      </c>
    </row>
    <row r="139" spans="1:12" x14ac:dyDescent="0.25">
      <c r="A139" s="45" t="s">
        <v>68</v>
      </c>
      <c r="B139" s="37" t="s">
        <v>113</v>
      </c>
      <c r="C139" s="4" t="s">
        <v>114</v>
      </c>
      <c r="D139" s="46" t="s">
        <v>97</v>
      </c>
      <c r="E139" s="47">
        <v>4.0000000000000001E-3</v>
      </c>
      <c r="G139" s="47">
        <v>1.2E-2</v>
      </c>
      <c r="H139" s="44">
        <v>395.65</v>
      </c>
      <c r="I139" s="47">
        <v>1.65</v>
      </c>
      <c r="J139" s="44">
        <v>652.82000000000005</v>
      </c>
      <c r="L139" s="44">
        <v>7.83</v>
      </c>
    </row>
    <row r="140" spans="1:12" ht="31.5" x14ac:dyDescent="0.25">
      <c r="A140" s="45" t="s">
        <v>68</v>
      </c>
      <c r="B140" s="37" t="s">
        <v>115</v>
      </c>
      <c r="C140" s="4" t="s">
        <v>116</v>
      </c>
      <c r="D140" s="46" t="s">
        <v>117</v>
      </c>
      <c r="E140" s="47">
        <v>8.9999999999999993E-3</v>
      </c>
      <c r="G140" s="47">
        <v>2.7E-2</v>
      </c>
      <c r="H140" s="44">
        <v>105278.81</v>
      </c>
      <c r="I140" s="47">
        <v>1.35</v>
      </c>
      <c r="J140" s="44">
        <v>142126.39000000001</v>
      </c>
      <c r="L140" s="44">
        <v>3837.41</v>
      </c>
    </row>
    <row r="141" spans="1:12" ht="31.5" x14ac:dyDescent="0.25">
      <c r="A141" s="45" t="s">
        <v>68</v>
      </c>
      <c r="B141" s="37" t="s">
        <v>118</v>
      </c>
      <c r="C141" s="4" t="s">
        <v>119</v>
      </c>
      <c r="D141" s="46" t="s">
        <v>97</v>
      </c>
      <c r="E141" s="47">
        <v>4.7E-2</v>
      </c>
      <c r="G141" s="47">
        <v>0.14099999999999999</v>
      </c>
      <c r="H141" s="44">
        <v>79.88</v>
      </c>
      <c r="I141" s="47">
        <v>1.73</v>
      </c>
      <c r="J141" s="44">
        <v>138.19</v>
      </c>
      <c r="L141" s="44">
        <v>19.48</v>
      </c>
    </row>
    <row r="142" spans="1:12" x14ac:dyDescent="0.25">
      <c r="A142" s="45" t="s">
        <v>68</v>
      </c>
      <c r="B142" s="37" t="s">
        <v>120</v>
      </c>
      <c r="C142" s="4" t="s">
        <v>121</v>
      </c>
      <c r="D142" s="46" t="s">
        <v>97</v>
      </c>
      <c r="E142" s="47">
        <v>2.7E-2</v>
      </c>
      <c r="G142" s="47">
        <v>8.1000000000000003E-2</v>
      </c>
      <c r="H142" s="44">
        <v>157.44</v>
      </c>
      <c r="I142" s="47">
        <v>1.23</v>
      </c>
      <c r="J142" s="44">
        <v>193.65</v>
      </c>
      <c r="L142" s="44">
        <v>15.69</v>
      </c>
    </row>
    <row r="143" spans="1:12" x14ac:dyDescent="0.25">
      <c r="A143" s="45" t="s">
        <v>68</v>
      </c>
      <c r="B143" s="37" t="s">
        <v>122</v>
      </c>
      <c r="C143" s="4" t="s">
        <v>123</v>
      </c>
      <c r="D143" s="46" t="s">
        <v>124</v>
      </c>
      <c r="E143" s="47">
        <v>0.1</v>
      </c>
      <c r="G143" s="47">
        <v>0.3</v>
      </c>
      <c r="H143" s="44">
        <v>944.69</v>
      </c>
      <c r="I143" s="47">
        <v>1.4</v>
      </c>
      <c r="J143" s="44">
        <v>1322.57</v>
      </c>
      <c r="L143" s="44">
        <v>396.77</v>
      </c>
    </row>
    <row r="144" spans="1:12" ht="31.5" x14ac:dyDescent="0.25">
      <c r="A144" s="45" t="s">
        <v>68</v>
      </c>
      <c r="B144" s="37" t="s">
        <v>125</v>
      </c>
      <c r="C144" s="4" t="s">
        <v>126</v>
      </c>
      <c r="D144" s="46" t="s">
        <v>112</v>
      </c>
      <c r="E144" s="47">
        <v>3.1E-2</v>
      </c>
      <c r="G144" s="47">
        <v>9.2999999999999999E-2</v>
      </c>
      <c r="H144" s="44">
        <v>655.9</v>
      </c>
      <c r="I144" s="47">
        <v>0.95</v>
      </c>
      <c r="J144" s="44">
        <v>623.11</v>
      </c>
      <c r="L144" s="44">
        <v>57.95</v>
      </c>
    </row>
    <row r="145" spans="1:12" x14ac:dyDescent="0.25">
      <c r="A145" s="61"/>
      <c r="B145" s="62"/>
      <c r="C145" s="78" t="s">
        <v>127</v>
      </c>
      <c r="D145" s="79"/>
      <c r="E145" s="79"/>
      <c r="F145" s="79"/>
      <c r="G145" s="63"/>
      <c r="H145" s="64"/>
      <c r="I145" s="63"/>
      <c r="J145" s="64"/>
      <c r="K145" s="63"/>
      <c r="L145" s="65">
        <v>11345.81</v>
      </c>
    </row>
    <row r="146" spans="1:12" ht="63" x14ac:dyDescent="0.25">
      <c r="A146" s="45" t="s">
        <v>149</v>
      </c>
      <c r="B146" s="37" t="s">
        <v>129</v>
      </c>
      <c r="C146" s="4" t="s">
        <v>130</v>
      </c>
      <c r="D146" s="46" t="s">
        <v>131</v>
      </c>
      <c r="E146" s="47">
        <v>2</v>
      </c>
      <c r="G146" s="47">
        <v>2</v>
      </c>
      <c r="L146" s="44">
        <v>94.49</v>
      </c>
    </row>
    <row r="147" spans="1:12" x14ac:dyDescent="0.25">
      <c r="A147" s="45" t="s">
        <v>68</v>
      </c>
      <c r="B147" s="37" t="s">
        <v>68</v>
      </c>
      <c r="C147" s="4" t="s">
        <v>132</v>
      </c>
      <c r="D147" s="46"/>
      <c r="L147" s="44">
        <v>6420.53</v>
      </c>
    </row>
    <row r="148" spans="1:12" ht="31.5" x14ac:dyDescent="0.25">
      <c r="A148" s="45" t="s">
        <v>68</v>
      </c>
      <c r="B148" s="37" t="s">
        <v>133</v>
      </c>
      <c r="C148" s="4" t="s">
        <v>134</v>
      </c>
      <c r="D148" s="46">
        <v>97</v>
      </c>
      <c r="F148" s="47">
        <v>97</v>
      </c>
      <c r="L148" s="44">
        <v>6227.91</v>
      </c>
    </row>
    <row r="149" spans="1:12" ht="31.5" x14ac:dyDescent="0.25">
      <c r="A149" s="45" t="s">
        <v>68</v>
      </c>
      <c r="B149" s="37" t="s">
        <v>135</v>
      </c>
      <c r="C149" s="4" t="s">
        <v>134</v>
      </c>
      <c r="D149" s="46">
        <v>51</v>
      </c>
      <c r="F149" s="47">
        <v>51</v>
      </c>
      <c r="L149" s="44">
        <v>3274.47</v>
      </c>
    </row>
    <row r="150" spans="1:12" x14ac:dyDescent="0.25">
      <c r="A150" s="61"/>
      <c r="B150" s="62"/>
      <c r="C150" s="78" t="s">
        <v>136</v>
      </c>
      <c r="D150" s="79"/>
      <c r="E150" s="79"/>
      <c r="F150" s="79"/>
      <c r="G150" s="63"/>
      <c r="H150" s="64"/>
      <c r="I150" s="63"/>
      <c r="J150" s="65">
        <v>6980.89</v>
      </c>
      <c r="K150" s="63"/>
      <c r="L150" s="65">
        <v>20942.68</v>
      </c>
    </row>
    <row r="151" spans="1:12" ht="47.25" x14ac:dyDescent="0.25">
      <c r="A151" s="45" t="s">
        <v>150</v>
      </c>
      <c r="B151" s="37" t="s">
        <v>151</v>
      </c>
      <c r="C151" s="4" t="s">
        <v>152</v>
      </c>
      <c r="D151" s="46" t="s">
        <v>67</v>
      </c>
      <c r="E151" s="47">
        <v>3</v>
      </c>
      <c r="G151" s="47">
        <v>3</v>
      </c>
      <c r="J151" s="44">
        <v>24149</v>
      </c>
      <c r="L151" s="44">
        <v>72447</v>
      </c>
    </row>
    <row r="152" spans="1:12" x14ac:dyDescent="0.25">
      <c r="A152" s="61"/>
      <c r="B152" s="62"/>
      <c r="C152" s="78" t="s">
        <v>136</v>
      </c>
      <c r="D152" s="79"/>
      <c r="E152" s="79"/>
      <c r="F152" s="79"/>
      <c r="G152" s="63"/>
      <c r="H152" s="64"/>
      <c r="I152" s="63"/>
      <c r="J152" s="65">
        <v>24149</v>
      </c>
      <c r="K152" s="63"/>
      <c r="L152" s="65">
        <v>72447</v>
      </c>
    </row>
    <row r="153" spans="1:12" x14ac:dyDescent="0.25">
      <c r="A153" s="48" t="s">
        <v>153</v>
      </c>
      <c r="B153" s="49" t="s">
        <v>137</v>
      </c>
      <c r="C153" s="50" t="s">
        <v>154</v>
      </c>
      <c r="D153" s="51" t="s">
        <v>67</v>
      </c>
      <c r="E153" s="52">
        <v>2</v>
      </c>
      <c r="F153" s="53"/>
      <c r="G153" s="52">
        <v>2</v>
      </c>
      <c r="H153" s="54"/>
      <c r="I153" s="53"/>
      <c r="J153" s="54"/>
      <c r="K153" s="53"/>
      <c r="L153" s="54"/>
    </row>
    <row r="154" spans="1:12" ht="110.25" x14ac:dyDescent="0.25">
      <c r="A154" s="55" t="s">
        <v>68</v>
      </c>
      <c r="B154" s="56" t="s">
        <v>71</v>
      </c>
      <c r="C154" s="57" t="s">
        <v>72</v>
      </c>
      <c r="D154" s="58"/>
      <c r="E154" s="59"/>
      <c r="F154" s="59"/>
      <c r="G154" s="59"/>
      <c r="H154" s="60"/>
      <c r="I154" s="59"/>
      <c r="J154" s="60"/>
      <c r="K154" s="59"/>
      <c r="L154" s="60"/>
    </row>
    <row r="155" spans="1:12" x14ac:dyDescent="0.25">
      <c r="A155" s="45" t="s">
        <v>68</v>
      </c>
      <c r="B155" s="37" t="s">
        <v>64</v>
      </c>
      <c r="C155" s="4" t="s">
        <v>73</v>
      </c>
      <c r="D155" s="46" t="s">
        <v>24</v>
      </c>
      <c r="G155" s="47">
        <v>2.3690000000000002</v>
      </c>
      <c r="L155" s="44">
        <v>1094.05</v>
      </c>
    </row>
    <row r="156" spans="1:12" x14ac:dyDescent="0.25">
      <c r="A156" s="45" t="s">
        <v>68</v>
      </c>
      <c r="B156" s="37" t="s">
        <v>74</v>
      </c>
      <c r="C156" s="4" t="s">
        <v>75</v>
      </c>
      <c r="D156" s="46"/>
      <c r="E156" s="47">
        <v>1.03</v>
      </c>
      <c r="F156" s="47">
        <v>1.1499999999999999</v>
      </c>
      <c r="G156" s="47">
        <v>2.3690000000000002</v>
      </c>
      <c r="J156" s="44">
        <v>461.82</v>
      </c>
      <c r="L156" s="44">
        <v>1094.05</v>
      </c>
    </row>
    <row r="157" spans="1:12" x14ac:dyDescent="0.25">
      <c r="A157" s="45" t="s">
        <v>68</v>
      </c>
      <c r="B157" s="37" t="s">
        <v>76</v>
      </c>
      <c r="C157" s="4" t="s">
        <v>77</v>
      </c>
      <c r="D157" s="46"/>
    </row>
    <row r="158" spans="1:12" x14ac:dyDescent="0.25">
      <c r="A158" s="45" t="s">
        <v>68</v>
      </c>
      <c r="B158" s="37" t="s">
        <v>68</v>
      </c>
      <c r="C158" s="4" t="s">
        <v>78</v>
      </c>
      <c r="D158" s="46" t="s">
        <v>24</v>
      </c>
    </row>
    <row r="159" spans="1:12" x14ac:dyDescent="0.25">
      <c r="A159" s="45" t="s">
        <v>68</v>
      </c>
      <c r="B159" s="37" t="s">
        <v>93</v>
      </c>
      <c r="C159" s="4" t="s">
        <v>94</v>
      </c>
      <c r="D159" s="46"/>
      <c r="L159" s="44">
        <v>7.84</v>
      </c>
    </row>
    <row r="160" spans="1:12" ht="31.5" x14ac:dyDescent="0.25">
      <c r="A160" s="45" t="s">
        <v>68</v>
      </c>
      <c r="B160" s="37" t="s">
        <v>108</v>
      </c>
      <c r="C160" s="4" t="s">
        <v>109</v>
      </c>
      <c r="D160" s="46" t="s">
        <v>97</v>
      </c>
      <c r="E160" s="47">
        <v>0.02</v>
      </c>
      <c r="G160" s="47">
        <v>0.04</v>
      </c>
      <c r="H160" s="44">
        <v>174.93</v>
      </c>
      <c r="I160" s="47">
        <v>1.1200000000000001</v>
      </c>
      <c r="J160" s="44">
        <v>195.92</v>
      </c>
      <c r="L160" s="44">
        <v>7.84</v>
      </c>
    </row>
    <row r="161" spans="1:12" x14ac:dyDescent="0.25">
      <c r="A161" s="61"/>
      <c r="B161" s="62"/>
      <c r="C161" s="78" t="s">
        <v>127</v>
      </c>
      <c r="D161" s="79"/>
      <c r="E161" s="79"/>
      <c r="F161" s="79"/>
      <c r="G161" s="63"/>
      <c r="H161" s="64"/>
      <c r="I161" s="63"/>
      <c r="J161" s="64"/>
      <c r="K161" s="63"/>
      <c r="L161" s="65">
        <v>1101.8900000000001</v>
      </c>
    </row>
    <row r="162" spans="1:12" ht="63" x14ac:dyDescent="0.25">
      <c r="A162" s="45" t="s">
        <v>155</v>
      </c>
      <c r="B162" s="37" t="s">
        <v>129</v>
      </c>
      <c r="C162" s="4" t="s">
        <v>130</v>
      </c>
      <c r="D162" s="46" t="s">
        <v>131</v>
      </c>
      <c r="E162" s="47">
        <v>2</v>
      </c>
      <c r="G162" s="47">
        <v>2</v>
      </c>
      <c r="L162" s="44">
        <v>19.03</v>
      </c>
    </row>
    <row r="163" spans="1:12" x14ac:dyDescent="0.25">
      <c r="A163" s="45" t="s">
        <v>68</v>
      </c>
      <c r="B163" s="37" t="s">
        <v>68</v>
      </c>
      <c r="C163" s="4" t="s">
        <v>132</v>
      </c>
      <c r="D163" s="46"/>
      <c r="L163" s="44">
        <v>1094.05</v>
      </c>
    </row>
    <row r="164" spans="1:12" ht="31.5" x14ac:dyDescent="0.25">
      <c r="A164" s="45" t="s">
        <v>68</v>
      </c>
      <c r="B164" s="37" t="s">
        <v>133</v>
      </c>
      <c r="C164" s="4" t="s">
        <v>134</v>
      </c>
      <c r="D164" s="46">
        <v>97</v>
      </c>
      <c r="F164" s="47">
        <v>97</v>
      </c>
      <c r="L164" s="44">
        <v>1061.23</v>
      </c>
    </row>
    <row r="165" spans="1:12" ht="31.5" x14ac:dyDescent="0.25">
      <c r="A165" s="45" t="s">
        <v>68</v>
      </c>
      <c r="B165" s="37" t="s">
        <v>135</v>
      </c>
      <c r="C165" s="4" t="s">
        <v>134</v>
      </c>
      <c r="D165" s="46">
        <v>51</v>
      </c>
      <c r="F165" s="47">
        <v>51</v>
      </c>
      <c r="L165" s="44">
        <v>557.97</v>
      </c>
    </row>
    <row r="166" spans="1:12" x14ac:dyDescent="0.25">
      <c r="A166" s="61"/>
      <c r="B166" s="62"/>
      <c r="C166" s="78" t="s">
        <v>136</v>
      </c>
      <c r="D166" s="79"/>
      <c r="E166" s="79"/>
      <c r="F166" s="79"/>
      <c r="G166" s="63"/>
      <c r="H166" s="64"/>
      <c r="I166" s="63"/>
      <c r="J166" s="65">
        <v>1370.06</v>
      </c>
      <c r="K166" s="63"/>
      <c r="L166" s="65">
        <v>2740.12</v>
      </c>
    </row>
    <row r="167" spans="1:12" ht="47.25" x14ac:dyDescent="0.25">
      <c r="A167" s="45" t="s">
        <v>156</v>
      </c>
      <c r="B167" s="37" t="s">
        <v>157</v>
      </c>
      <c r="C167" s="4" t="s">
        <v>158</v>
      </c>
      <c r="D167" s="46" t="s">
        <v>67</v>
      </c>
      <c r="E167" s="47">
        <v>2</v>
      </c>
      <c r="G167" s="47">
        <v>2</v>
      </c>
      <c r="J167" s="44">
        <v>287</v>
      </c>
      <c r="L167" s="44">
        <v>574</v>
      </c>
    </row>
    <row r="168" spans="1:12" x14ac:dyDescent="0.25">
      <c r="A168" s="61"/>
      <c r="B168" s="62"/>
      <c r="C168" s="78" t="s">
        <v>136</v>
      </c>
      <c r="D168" s="79"/>
      <c r="E168" s="79"/>
      <c r="F168" s="79"/>
      <c r="G168" s="63"/>
      <c r="H168" s="64"/>
      <c r="I168" s="63"/>
      <c r="J168" s="65">
        <v>287</v>
      </c>
      <c r="K168" s="63"/>
      <c r="L168" s="65">
        <v>574</v>
      </c>
    </row>
    <row r="169" spans="1:12" x14ac:dyDescent="0.25">
      <c r="A169" s="48" t="s">
        <v>159</v>
      </c>
      <c r="B169" s="49" t="s">
        <v>137</v>
      </c>
      <c r="C169" s="50" t="s">
        <v>154</v>
      </c>
      <c r="D169" s="51" t="s">
        <v>67</v>
      </c>
      <c r="E169" s="52">
        <v>2</v>
      </c>
      <c r="F169" s="53"/>
      <c r="G169" s="52">
        <v>2</v>
      </c>
      <c r="H169" s="54"/>
      <c r="I169" s="53"/>
      <c r="J169" s="54"/>
      <c r="K169" s="53"/>
      <c r="L169" s="54"/>
    </row>
    <row r="170" spans="1:12" ht="110.25" x14ac:dyDescent="0.25">
      <c r="A170" s="55" t="s">
        <v>68</v>
      </c>
      <c r="B170" s="56" t="s">
        <v>71</v>
      </c>
      <c r="C170" s="57" t="s">
        <v>72</v>
      </c>
      <c r="D170" s="58"/>
      <c r="E170" s="59"/>
      <c r="F170" s="59"/>
      <c r="G170" s="59"/>
      <c r="H170" s="60"/>
      <c r="I170" s="59"/>
      <c r="J170" s="60"/>
      <c r="K170" s="59"/>
      <c r="L170" s="60"/>
    </row>
    <row r="171" spans="1:12" x14ac:dyDescent="0.25">
      <c r="A171" s="45" t="s">
        <v>68</v>
      </c>
      <c r="B171" s="37" t="s">
        <v>64</v>
      </c>
      <c r="C171" s="4" t="s">
        <v>73</v>
      </c>
      <c r="D171" s="46" t="s">
        <v>24</v>
      </c>
      <c r="G171" s="47">
        <v>2.3690000000000002</v>
      </c>
      <c r="L171" s="44">
        <v>1094.05</v>
      </c>
    </row>
    <row r="172" spans="1:12" x14ac:dyDescent="0.25">
      <c r="A172" s="45" t="s">
        <v>68</v>
      </c>
      <c r="B172" s="37" t="s">
        <v>74</v>
      </c>
      <c r="C172" s="4" t="s">
        <v>75</v>
      </c>
      <c r="D172" s="46"/>
      <c r="E172" s="47">
        <v>1.03</v>
      </c>
      <c r="F172" s="47">
        <v>1.1499999999999999</v>
      </c>
      <c r="G172" s="47">
        <v>2.3690000000000002</v>
      </c>
      <c r="J172" s="44">
        <v>461.82</v>
      </c>
      <c r="L172" s="44">
        <v>1094.05</v>
      </c>
    </row>
    <row r="173" spans="1:12" x14ac:dyDescent="0.25">
      <c r="A173" s="45" t="s">
        <v>68</v>
      </c>
      <c r="B173" s="37" t="s">
        <v>76</v>
      </c>
      <c r="C173" s="4" t="s">
        <v>77</v>
      </c>
      <c r="D173" s="46"/>
    </row>
    <row r="174" spans="1:12" x14ac:dyDescent="0.25">
      <c r="A174" s="45" t="s">
        <v>68</v>
      </c>
      <c r="B174" s="37" t="s">
        <v>68</v>
      </c>
      <c r="C174" s="4" t="s">
        <v>78</v>
      </c>
      <c r="D174" s="46" t="s">
        <v>24</v>
      </c>
    </row>
    <row r="175" spans="1:12" x14ac:dyDescent="0.25">
      <c r="A175" s="45" t="s">
        <v>68</v>
      </c>
      <c r="B175" s="37" t="s">
        <v>93</v>
      </c>
      <c r="C175" s="4" t="s">
        <v>94</v>
      </c>
      <c r="D175" s="46"/>
      <c r="L175" s="44">
        <v>7.84</v>
      </c>
    </row>
    <row r="176" spans="1:12" ht="31.5" x14ac:dyDescent="0.25">
      <c r="A176" s="45" t="s">
        <v>68</v>
      </c>
      <c r="B176" s="37" t="s">
        <v>108</v>
      </c>
      <c r="C176" s="4" t="s">
        <v>109</v>
      </c>
      <c r="D176" s="46" t="s">
        <v>97</v>
      </c>
      <c r="E176" s="47">
        <v>0.02</v>
      </c>
      <c r="G176" s="47">
        <v>0.04</v>
      </c>
      <c r="H176" s="44">
        <v>174.93</v>
      </c>
      <c r="I176" s="47">
        <v>1.1200000000000001</v>
      </c>
      <c r="J176" s="44">
        <v>195.92</v>
      </c>
      <c r="L176" s="44">
        <v>7.84</v>
      </c>
    </row>
    <row r="177" spans="1:12" x14ac:dyDescent="0.25">
      <c r="A177" s="61"/>
      <c r="B177" s="62"/>
      <c r="C177" s="78" t="s">
        <v>127</v>
      </c>
      <c r="D177" s="79"/>
      <c r="E177" s="79"/>
      <c r="F177" s="79"/>
      <c r="G177" s="63"/>
      <c r="H177" s="64"/>
      <c r="I177" s="63"/>
      <c r="J177" s="64"/>
      <c r="K177" s="63"/>
      <c r="L177" s="65">
        <v>1101.8900000000001</v>
      </c>
    </row>
    <row r="178" spans="1:12" ht="63" x14ac:dyDescent="0.25">
      <c r="A178" s="45" t="s">
        <v>160</v>
      </c>
      <c r="B178" s="37" t="s">
        <v>129</v>
      </c>
      <c r="C178" s="4" t="s">
        <v>130</v>
      </c>
      <c r="D178" s="46" t="s">
        <v>131</v>
      </c>
      <c r="E178" s="47">
        <v>2</v>
      </c>
      <c r="G178" s="47">
        <v>2</v>
      </c>
      <c r="L178" s="44">
        <v>19.03</v>
      </c>
    </row>
    <row r="179" spans="1:12" x14ac:dyDescent="0.25">
      <c r="A179" s="45" t="s">
        <v>68</v>
      </c>
      <c r="B179" s="37" t="s">
        <v>68</v>
      </c>
      <c r="C179" s="4" t="s">
        <v>132</v>
      </c>
      <c r="D179" s="46"/>
      <c r="L179" s="44">
        <v>1094.05</v>
      </c>
    </row>
    <row r="180" spans="1:12" ht="31.5" x14ac:dyDescent="0.25">
      <c r="A180" s="45" t="s">
        <v>68</v>
      </c>
      <c r="B180" s="37" t="s">
        <v>133</v>
      </c>
      <c r="C180" s="4" t="s">
        <v>134</v>
      </c>
      <c r="D180" s="46">
        <v>97</v>
      </c>
      <c r="F180" s="47">
        <v>97</v>
      </c>
      <c r="L180" s="44">
        <v>1061.23</v>
      </c>
    </row>
    <row r="181" spans="1:12" ht="31.5" x14ac:dyDescent="0.25">
      <c r="A181" s="45" t="s">
        <v>68</v>
      </c>
      <c r="B181" s="37" t="s">
        <v>135</v>
      </c>
      <c r="C181" s="4" t="s">
        <v>134</v>
      </c>
      <c r="D181" s="46">
        <v>51</v>
      </c>
      <c r="F181" s="47">
        <v>51</v>
      </c>
      <c r="L181" s="44">
        <v>557.97</v>
      </c>
    </row>
    <row r="182" spans="1:12" x14ac:dyDescent="0.25">
      <c r="A182" s="61"/>
      <c r="B182" s="62"/>
      <c r="C182" s="78" t="s">
        <v>136</v>
      </c>
      <c r="D182" s="79"/>
      <c r="E182" s="79"/>
      <c r="F182" s="79"/>
      <c r="G182" s="63"/>
      <c r="H182" s="64"/>
      <c r="I182" s="63"/>
      <c r="J182" s="65">
        <v>1370.06</v>
      </c>
      <c r="K182" s="63"/>
      <c r="L182" s="65">
        <v>2740.12</v>
      </c>
    </row>
    <row r="183" spans="1:12" ht="47.25" x14ac:dyDescent="0.25">
      <c r="A183" s="45" t="s">
        <v>161</v>
      </c>
      <c r="B183" s="37" t="s">
        <v>162</v>
      </c>
      <c r="C183" s="4" t="s">
        <v>163</v>
      </c>
      <c r="D183" s="46" t="s">
        <v>67</v>
      </c>
      <c r="E183" s="47">
        <v>2</v>
      </c>
      <c r="G183" s="47">
        <v>2</v>
      </c>
      <c r="J183" s="44">
        <v>451.64</v>
      </c>
      <c r="L183" s="44">
        <v>903.28</v>
      </c>
    </row>
    <row r="184" spans="1:12" x14ac:dyDescent="0.25">
      <c r="A184" s="61"/>
      <c r="B184" s="62"/>
      <c r="C184" s="78" t="s">
        <v>136</v>
      </c>
      <c r="D184" s="79"/>
      <c r="E184" s="79"/>
      <c r="F184" s="79"/>
      <c r="G184" s="63"/>
      <c r="H184" s="64"/>
      <c r="I184" s="63"/>
      <c r="J184" s="65">
        <v>451.64</v>
      </c>
      <c r="K184" s="63"/>
      <c r="L184" s="65">
        <v>903.28</v>
      </c>
    </row>
    <row r="185" spans="1:12" x14ac:dyDescent="0.25">
      <c r="A185" s="48" t="s">
        <v>164</v>
      </c>
      <c r="B185" s="49" t="s">
        <v>137</v>
      </c>
      <c r="C185" s="50" t="s">
        <v>154</v>
      </c>
      <c r="D185" s="51" t="s">
        <v>67</v>
      </c>
      <c r="E185" s="52">
        <v>2</v>
      </c>
      <c r="F185" s="53"/>
      <c r="G185" s="52">
        <v>2</v>
      </c>
      <c r="H185" s="54"/>
      <c r="I185" s="53"/>
      <c r="J185" s="54"/>
      <c r="K185" s="53"/>
      <c r="L185" s="54"/>
    </row>
    <row r="186" spans="1:12" ht="110.25" x14ac:dyDescent="0.25">
      <c r="A186" s="55" t="s">
        <v>68</v>
      </c>
      <c r="B186" s="56" t="s">
        <v>71</v>
      </c>
      <c r="C186" s="57" t="s">
        <v>72</v>
      </c>
      <c r="D186" s="58"/>
      <c r="E186" s="59"/>
      <c r="F186" s="59"/>
      <c r="G186" s="59"/>
      <c r="H186" s="60"/>
      <c r="I186" s="59"/>
      <c r="J186" s="60"/>
      <c r="K186" s="59"/>
      <c r="L186" s="60"/>
    </row>
    <row r="187" spans="1:12" x14ac:dyDescent="0.25">
      <c r="A187" s="45" t="s">
        <v>68</v>
      </c>
      <c r="B187" s="37" t="s">
        <v>64</v>
      </c>
      <c r="C187" s="4" t="s">
        <v>73</v>
      </c>
      <c r="D187" s="46" t="s">
        <v>24</v>
      </c>
      <c r="G187" s="47">
        <v>2.3690000000000002</v>
      </c>
      <c r="L187" s="44">
        <v>1094.05</v>
      </c>
    </row>
    <row r="188" spans="1:12" x14ac:dyDescent="0.25">
      <c r="A188" s="45" t="s">
        <v>68</v>
      </c>
      <c r="B188" s="37" t="s">
        <v>74</v>
      </c>
      <c r="C188" s="4" t="s">
        <v>75</v>
      </c>
      <c r="D188" s="46"/>
      <c r="E188" s="47">
        <v>1.03</v>
      </c>
      <c r="F188" s="47">
        <v>1.1499999999999999</v>
      </c>
      <c r="G188" s="47">
        <v>2.3690000000000002</v>
      </c>
      <c r="J188" s="44">
        <v>461.82</v>
      </c>
      <c r="L188" s="44">
        <v>1094.05</v>
      </c>
    </row>
    <row r="189" spans="1:12" x14ac:dyDescent="0.25">
      <c r="A189" s="45" t="s">
        <v>68</v>
      </c>
      <c r="B189" s="37" t="s">
        <v>76</v>
      </c>
      <c r="C189" s="4" t="s">
        <v>77</v>
      </c>
      <c r="D189" s="46"/>
    </row>
    <row r="190" spans="1:12" x14ac:dyDescent="0.25">
      <c r="A190" s="45" t="s">
        <v>68</v>
      </c>
      <c r="B190" s="37" t="s">
        <v>68</v>
      </c>
      <c r="C190" s="4" t="s">
        <v>78</v>
      </c>
      <c r="D190" s="46" t="s">
        <v>24</v>
      </c>
    </row>
    <row r="191" spans="1:12" x14ac:dyDescent="0.25">
      <c r="A191" s="45" t="s">
        <v>68</v>
      </c>
      <c r="B191" s="37" t="s">
        <v>93</v>
      </c>
      <c r="C191" s="4" t="s">
        <v>94</v>
      </c>
      <c r="D191" s="46"/>
      <c r="L191" s="44">
        <v>7.84</v>
      </c>
    </row>
    <row r="192" spans="1:12" ht="31.5" x14ac:dyDescent="0.25">
      <c r="A192" s="45" t="s">
        <v>68</v>
      </c>
      <c r="B192" s="37" t="s">
        <v>108</v>
      </c>
      <c r="C192" s="4" t="s">
        <v>109</v>
      </c>
      <c r="D192" s="46" t="s">
        <v>97</v>
      </c>
      <c r="E192" s="47">
        <v>0.02</v>
      </c>
      <c r="G192" s="47">
        <v>0.04</v>
      </c>
      <c r="H192" s="44">
        <v>174.93</v>
      </c>
      <c r="I192" s="47">
        <v>1.1200000000000001</v>
      </c>
      <c r="J192" s="44">
        <v>195.92</v>
      </c>
      <c r="L192" s="44">
        <v>7.84</v>
      </c>
    </row>
    <row r="193" spans="1:12" x14ac:dyDescent="0.25">
      <c r="A193" s="61"/>
      <c r="B193" s="62"/>
      <c r="C193" s="78" t="s">
        <v>127</v>
      </c>
      <c r="D193" s="79"/>
      <c r="E193" s="79"/>
      <c r="F193" s="79"/>
      <c r="G193" s="63"/>
      <c r="H193" s="64"/>
      <c r="I193" s="63"/>
      <c r="J193" s="64"/>
      <c r="K193" s="63"/>
      <c r="L193" s="65">
        <v>1101.8900000000001</v>
      </c>
    </row>
    <row r="194" spans="1:12" ht="63" x14ac:dyDescent="0.25">
      <c r="A194" s="45" t="s">
        <v>165</v>
      </c>
      <c r="B194" s="37" t="s">
        <v>129</v>
      </c>
      <c r="C194" s="4" t="s">
        <v>130</v>
      </c>
      <c r="D194" s="46" t="s">
        <v>131</v>
      </c>
      <c r="E194" s="47">
        <v>2</v>
      </c>
      <c r="G194" s="47">
        <v>2</v>
      </c>
      <c r="L194" s="44">
        <v>19.03</v>
      </c>
    </row>
    <row r="195" spans="1:12" x14ac:dyDescent="0.25">
      <c r="A195" s="45" t="s">
        <v>68</v>
      </c>
      <c r="B195" s="37" t="s">
        <v>68</v>
      </c>
      <c r="C195" s="4" t="s">
        <v>132</v>
      </c>
      <c r="D195" s="46"/>
      <c r="L195" s="44">
        <v>1094.05</v>
      </c>
    </row>
    <row r="196" spans="1:12" ht="31.5" x14ac:dyDescent="0.25">
      <c r="A196" s="45" t="s">
        <v>68</v>
      </c>
      <c r="B196" s="37" t="s">
        <v>133</v>
      </c>
      <c r="C196" s="4" t="s">
        <v>134</v>
      </c>
      <c r="D196" s="46">
        <v>97</v>
      </c>
      <c r="F196" s="47">
        <v>97</v>
      </c>
      <c r="L196" s="44">
        <v>1061.23</v>
      </c>
    </row>
    <row r="197" spans="1:12" ht="31.5" x14ac:dyDescent="0.25">
      <c r="A197" s="45" t="s">
        <v>68</v>
      </c>
      <c r="B197" s="37" t="s">
        <v>135</v>
      </c>
      <c r="C197" s="4" t="s">
        <v>134</v>
      </c>
      <c r="D197" s="46">
        <v>51</v>
      </c>
      <c r="F197" s="47">
        <v>51</v>
      </c>
      <c r="L197" s="44">
        <v>557.97</v>
      </c>
    </row>
    <row r="198" spans="1:12" x14ac:dyDescent="0.25">
      <c r="A198" s="61"/>
      <c r="B198" s="62"/>
      <c r="C198" s="78" t="s">
        <v>136</v>
      </c>
      <c r="D198" s="79"/>
      <c r="E198" s="79"/>
      <c r="F198" s="79"/>
      <c r="G198" s="63"/>
      <c r="H198" s="64"/>
      <c r="I198" s="63"/>
      <c r="J198" s="65">
        <v>1370.06</v>
      </c>
      <c r="K198" s="63"/>
      <c r="L198" s="65">
        <v>2740.12</v>
      </c>
    </row>
    <row r="199" spans="1:12" ht="47.25" x14ac:dyDescent="0.25">
      <c r="A199" s="45" t="s">
        <v>166</v>
      </c>
      <c r="B199" s="37" t="s">
        <v>167</v>
      </c>
      <c r="C199" s="4" t="s">
        <v>168</v>
      </c>
      <c r="D199" s="46" t="s">
        <v>67</v>
      </c>
      <c r="E199" s="47">
        <v>2</v>
      </c>
      <c r="G199" s="47">
        <v>2</v>
      </c>
      <c r="J199" s="44">
        <v>1739.5</v>
      </c>
      <c r="L199" s="44">
        <v>3479</v>
      </c>
    </row>
    <row r="200" spans="1:12" x14ac:dyDescent="0.25">
      <c r="A200" s="61"/>
      <c r="B200" s="62"/>
      <c r="C200" s="78" t="s">
        <v>136</v>
      </c>
      <c r="D200" s="79"/>
      <c r="E200" s="79"/>
      <c r="F200" s="79"/>
      <c r="G200" s="63"/>
      <c r="H200" s="64"/>
      <c r="I200" s="63"/>
      <c r="J200" s="65">
        <v>1739.5</v>
      </c>
      <c r="K200" s="63"/>
      <c r="L200" s="65">
        <v>3479</v>
      </c>
    </row>
    <row r="201" spans="1:12" ht="47.25" x14ac:dyDescent="0.25">
      <c r="A201" s="48" t="s">
        <v>169</v>
      </c>
      <c r="B201" s="49" t="s">
        <v>170</v>
      </c>
      <c r="C201" s="50" t="s">
        <v>171</v>
      </c>
      <c r="D201" s="51" t="s">
        <v>112</v>
      </c>
      <c r="E201" s="52">
        <v>0.34</v>
      </c>
      <c r="F201" s="53"/>
      <c r="G201" s="52">
        <v>0.34</v>
      </c>
      <c r="H201" s="54"/>
      <c r="I201" s="53"/>
      <c r="J201" s="54"/>
      <c r="K201" s="53"/>
      <c r="L201" s="54"/>
    </row>
    <row r="202" spans="1:12" ht="110.25" x14ac:dyDescent="0.25">
      <c r="A202" s="55" t="s">
        <v>68</v>
      </c>
      <c r="B202" s="56" t="s">
        <v>71</v>
      </c>
      <c r="C202" s="57" t="s">
        <v>72</v>
      </c>
      <c r="D202" s="58"/>
      <c r="E202" s="59"/>
      <c r="F202" s="59"/>
      <c r="G202" s="59"/>
      <c r="H202" s="60"/>
      <c r="I202" s="59"/>
      <c r="J202" s="60"/>
      <c r="K202" s="59"/>
      <c r="L202" s="60"/>
    </row>
    <row r="203" spans="1:12" x14ac:dyDescent="0.25">
      <c r="A203" s="45" t="s">
        <v>68</v>
      </c>
      <c r="B203" s="37" t="s">
        <v>64</v>
      </c>
      <c r="C203" s="4" t="s">
        <v>73</v>
      </c>
      <c r="D203" s="46" t="s">
        <v>24</v>
      </c>
      <c r="G203" s="47">
        <v>6.0409499999999996</v>
      </c>
      <c r="L203" s="44">
        <v>2789.83</v>
      </c>
    </row>
    <row r="204" spans="1:12" x14ac:dyDescent="0.25">
      <c r="A204" s="45" t="s">
        <v>68</v>
      </c>
      <c r="B204" s="37" t="s">
        <v>74</v>
      </c>
      <c r="C204" s="4" t="s">
        <v>75</v>
      </c>
      <c r="D204" s="46"/>
      <c r="E204" s="47">
        <v>15.45</v>
      </c>
      <c r="F204" s="47">
        <v>1.1499999999999999</v>
      </c>
      <c r="G204" s="47">
        <v>6.0409499999999996</v>
      </c>
      <c r="J204" s="44">
        <v>461.82</v>
      </c>
      <c r="L204" s="44">
        <v>2789.83</v>
      </c>
    </row>
    <row r="205" spans="1:12" x14ac:dyDescent="0.25">
      <c r="A205" s="45" t="s">
        <v>68</v>
      </c>
      <c r="B205" s="37" t="s">
        <v>76</v>
      </c>
      <c r="C205" s="4" t="s">
        <v>77</v>
      </c>
      <c r="D205" s="46"/>
      <c r="L205" s="44">
        <v>8.82</v>
      </c>
    </row>
    <row r="206" spans="1:12" x14ac:dyDescent="0.25">
      <c r="A206" s="45" t="s">
        <v>68</v>
      </c>
      <c r="B206" s="37" t="s">
        <v>68</v>
      </c>
      <c r="C206" s="4" t="s">
        <v>78</v>
      </c>
      <c r="D206" s="46" t="s">
        <v>24</v>
      </c>
      <c r="G206" s="47">
        <v>7.8200000000000006E-3</v>
      </c>
      <c r="L206" s="44">
        <v>4.1100000000000003</v>
      </c>
    </row>
    <row r="207" spans="1:12" ht="31.5" x14ac:dyDescent="0.25">
      <c r="A207" s="45" t="s">
        <v>68</v>
      </c>
      <c r="B207" s="37" t="s">
        <v>79</v>
      </c>
      <c r="C207" s="4" t="s">
        <v>80</v>
      </c>
      <c r="D207" s="46" t="s">
        <v>81</v>
      </c>
      <c r="E207" s="47">
        <v>0.01</v>
      </c>
      <c r="F207" s="47">
        <v>1.1499999999999999</v>
      </c>
      <c r="G207" s="47">
        <v>3.9100000000000003E-3</v>
      </c>
      <c r="J207" s="44">
        <v>1678.03</v>
      </c>
      <c r="L207" s="44">
        <v>6.56</v>
      </c>
    </row>
    <row r="208" spans="1:12" x14ac:dyDescent="0.25">
      <c r="A208" s="45" t="s">
        <v>68</v>
      </c>
      <c r="B208" s="37" t="s">
        <v>82</v>
      </c>
      <c r="C208" s="4" t="s">
        <v>83</v>
      </c>
      <c r="D208" s="46" t="s">
        <v>84</v>
      </c>
      <c r="E208" s="47">
        <v>0.01</v>
      </c>
      <c r="F208" s="47">
        <v>1.1499999999999999</v>
      </c>
      <c r="G208" s="47">
        <v>3.9100000000000003E-3</v>
      </c>
      <c r="J208" s="44">
        <v>602.37</v>
      </c>
      <c r="L208" s="44">
        <v>2.36</v>
      </c>
    </row>
    <row r="209" spans="1:12" ht="31.5" x14ac:dyDescent="0.25">
      <c r="A209" s="45" t="s">
        <v>68</v>
      </c>
      <c r="B209" s="37" t="s">
        <v>85</v>
      </c>
      <c r="C209" s="4" t="s">
        <v>86</v>
      </c>
      <c r="D209" s="46" t="s">
        <v>81</v>
      </c>
      <c r="E209" s="47">
        <v>0.01</v>
      </c>
      <c r="F209" s="47">
        <v>1.1499999999999999</v>
      </c>
      <c r="G209" s="47">
        <v>3.9100000000000003E-3</v>
      </c>
      <c r="J209" s="44">
        <v>577.39</v>
      </c>
      <c r="L209" s="44">
        <v>2.2599999999999998</v>
      </c>
    </row>
    <row r="210" spans="1:12" x14ac:dyDescent="0.25">
      <c r="A210" s="45" t="s">
        <v>68</v>
      </c>
      <c r="B210" s="37" t="s">
        <v>87</v>
      </c>
      <c r="C210" s="4" t="s">
        <v>88</v>
      </c>
      <c r="D210" s="46" t="s">
        <v>84</v>
      </c>
      <c r="E210" s="47">
        <v>0.01</v>
      </c>
      <c r="F210" s="47">
        <v>1.1499999999999999</v>
      </c>
      <c r="G210" s="47">
        <v>3.9100000000000003E-3</v>
      </c>
      <c r="J210" s="44">
        <v>448.43</v>
      </c>
      <c r="L210" s="44">
        <v>1.75</v>
      </c>
    </row>
    <row r="211" spans="1:12" x14ac:dyDescent="0.25">
      <c r="A211" s="45" t="s">
        <v>68</v>
      </c>
      <c r="B211" s="37" t="s">
        <v>93</v>
      </c>
      <c r="C211" s="4" t="s">
        <v>94</v>
      </c>
      <c r="D211" s="46"/>
      <c r="L211" s="44">
        <v>329.22</v>
      </c>
    </row>
    <row r="212" spans="1:12" x14ac:dyDescent="0.25">
      <c r="A212" s="45" t="s">
        <v>68</v>
      </c>
      <c r="B212" s="37" t="s">
        <v>95</v>
      </c>
      <c r="C212" s="4" t="s">
        <v>96</v>
      </c>
      <c r="D212" s="46" t="s">
        <v>97</v>
      </c>
      <c r="E212" s="47">
        <v>0.1</v>
      </c>
      <c r="G212" s="47">
        <v>3.4000000000000002E-2</v>
      </c>
      <c r="H212" s="44">
        <v>150.04</v>
      </c>
      <c r="I212" s="47">
        <v>1.54</v>
      </c>
      <c r="J212" s="44">
        <v>231.06</v>
      </c>
      <c r="L212" s="44">
        <v>7.86</v>
      </c>
    </row>
    <row r="213" spans="1:12" x14ac:dyDescent="0.25">
      <c r="A213" s="45" t="s">
        <v>68</v>
      </c>
      <c r="B213" s="37" t="s">
        <v>98</v>
      </c>
      <c r="C213" s="4" t="s">
        <v>99</v>
      </c>
      <c r="D213" s="46" t="s">
        <v>97</v>
      </c>
      <c r="E213" s="47">
        <v>0.02</v>
      </c>
      <c r="G213" s="47">
        <v>6.7999999999999996E-3</v>
      </c>
      <c r="H213" s="44">
        <v>187.38</v>
      </c>
      <c r="I213" s="47">
        <v>0.85</v>
      </c>
      <c r="J213" s="44">
        <v>159.27000000000001</v>
      </c>
      <c r="L213" s="44">
        <v>1.08</v>
      </c>
    </row>
    <row r="214" spans="1:12" ht="63" x14ac:dyDescent="0.25">
      <c r="A214" s="45" t="s">
        <v>68</v>
      </c>
      <c r="B214" s="37" t="s">
        <v>103</v>
      </c>
      <c r="C214" s="4" t="s">
        <v>104</v>
      </c>
      <c r="D214" s="46" t="s">
        <v>105</v>
      </c>
      <c r="E214" s="47">
        <v>16.670000000000002</v>
      </c>
      <c r="G214" s="47">
        <v>5.6677999999999997</v>
      </c>
      <c r="H214" s="44">
        <v>5.87</v>
      </c>
      <c r="I214" s="47">
        <v>0.85</v>
      </c>
      <c r="J214" s="44">
        <v>4.99</v>
      </c>
      <c r="L214" s="44">
        <v>28.28</v>
      </c>
    </row>
    <row r="215" spans="1:12" ht="47.25" x14ac:dyDescent="0.25">
      <c r="A215" s="45" t="s">
        <v>68</v>
      </c>
      <c r="B215" s="37" t="s">
        <v>172</v>
      </c>
      <c r="C215" s="4" t="s">
        <v>173</v>
      </c>
      <c r="D215" s="46" t="s">
        <v>174</v>
      </c>
      <c r="E215" s="47">
        <v>1</v>
      </c>
      <c r="G215" s="47">
        <v>0.34</v>
      </c>
      <c r="H215" s="44">
        <v>37.71</v>
      </c>
      <c r="I215" s="47">
        <v>1.54</v>
      </c>
      <c r="J215" s="44">
        <v>58.07</v>
      </c>
      <c r="L215" s="44">
        <v>19.739999999999998</v>
      </c>
    </row>
    <row r="216" spans="1:12" x14ac:dyDescent="0.25">
      <c r="A216" s="45" t="s">
        <v>68</v>
      </c>
      <c r="B216" s="37" t="s">
        <v>113</v>
      </c>
      <c r="C216" s="4" t="s">
        <v>114</v>
      </c>
      <c r="D216" s="46" t="s">
        <v>97</v>
      </c>
      <c r="E216" s="47">
        <v>0.01</v>
      </c>
      <c r="G216" s="47">
        <v>3.3999999999999998E-3</v>
      </c>
      <c r="H216" s="44">
        <v>395.65</v>
      </c>
      <c r="I216" s="47">
        <v>1.65</v>
      </c>
      <c r="J216" s="44">
        <v>652.82000000000005</v>
      </c>
      <c r="L216" s="44">
        <v>2.2200000000000002</v>
      </c>
    </row>
    <row r="217" spans="1:12" ht="31.5" x14ac:dyDescent="0.25">
      <c r="A217" s="45" t="s">
        <v>68</v>
      </c>
      <c r="B217" s="37" t="s">
        <v>175</v>
      </c>
      <c r="C217" s="4" t="s">
        <v>176</v>
      </c>
      <c r="D217" s="46" t="s">
        <v>97</v>
      </c>
      <c r="E217" s="47">
        <v>0.08</v>
      </c>
      <c r="G217" s="47">
        <v>2.7199999999999998E-2</v>
      </c>
      <c r="H217" s="44">
        <v>931.11</v>
      </c>
      <c r="I217" s="47">
        <v>1.62</v>
      </c>
      <c r="J217" s="44">
        <v>1508.4</v>
      </c>
      <c r="L217" s="44">
        <v>41.03</v>
      </c>
    </row>
    <row r="218" spans="1:12" x14ac:dyDescent="0.25">
      <c r="A218" s="45" t="s">
        <v>68</v>
      </c>
      <c r="B218" s="37" t="s">
        <v>177</v>
      </c>
      <c r="C218" s="4" t="s">
        <v>178</v>
      </c>
      <c r="D218" s="46" t="s">
        <v>117</v>
      </c>
      <c r="E218" s="47">
        <v>1E-4</v>
      </c>
      <c r="G218" s="47">
        <v>3.4E-5</v>
      </c>
      <c r="H218" s="44">
        <v>308849.7</v>
      </c>
      <c r="I218" s="47">
        <v>1.23</v>
      </c>
      <c r="J218" s="44">
        <v>379885.13</v>
      </c>
      <c r="L218" s="44">
        <v>12.92</v>
      </c>
    </row>
    <row r="219" spans="1:12" ht="31.5" x14ac:dyDescent="0.25">
      <c r="A219" s="45" t="s">
        <v>68</v>
      </c>
      <c r="B219" s="37" t="s">
        <v>125</v>
      </c>
      <c r="C219" s="4" t="s">
        <v>126</v>
      </c>
      <c r="D219" s="46" t="s">
        <v>112</v>
      </c>
      <c r="E219" s="47">
        <v>1.02</v>
      </c>
      <c r="G219" s="47">
        <v>0.3468</v>
      </c>
      <c r="H219" s="44">
        <v>655.9</v>
      </c>
      <c r="I219" s="47">
        <v>0.95</v>
      </c>
      <c r="J219" s="44">
        <v>623.11</v>
      </c>
      <c r="L219" s="44">
        <v>216.09</v>
      </c>
    </row>
    <row r="220" spans="1:12" x14ac:dyDescent="0.25">
      <c r="A220" s="61"/>
      <c r="B220" s="62"/>
      <c r="C220" s="78" t="s">
        <v>127</v>
      </c>
      <c r="D220" s="79"/>
      <c r="E220" s="79"/>
      <c r="F220" s="79"/>
      <c r="G220" s="63"/>
      <c r="H220" s="64"/>
      <c r="I220" s="63"/>
      <c r="J220" s="64"/>
      <c r="K220" s="63"/>
      <c r="L220" s="65">
        <v>3131.98</v>
      </c>
    </row>
    <row r="221" spans="1:12" ht="63" x14ac:dyDescent="0.25">
      <c r="A221" s="45" t="s">
        <v>179</v>
      </c>
      <c r="B221" s="37" t="s">
        <v>129</v>
      </c>
      <c r="C221" s="4" t="s">
        <v>130</v>
      </c>
      <c r="D221" s="46" t="s">
        <v>131</v>
      </c>
      <c r="E221" s="47">
        <v>2</v>
      </c>
      <c r="G221" s="47">
        <v>2</v>
      </c>
      <c r="L221" s="44">
        <v>48.52</v>
      </c>
    </row>
    <row r="222" spans="1:12" x14ac:dyDescent="0.25">
      <c r="A222" s="45" t="s">
        <v>68</v>
      </c>
      <c r="B222" s="37" t="s">
        <v>68</v>
      </c>
      <c r="C222" s="4" t="s">
        <v>132</v>
      </c>
      <c r="D222" s="46"/>
      <c r="L222" s="44">
        <v>2793.94</v>
      </c>
    </row>
    <row r="223" spans="1:12" ht="31.5" x14ac:dyDescent="0.25">
      <c r="A223" s="45" t="s">
        <v>68</v>
      </c>
      <c r="B223" s="37" t="s">
        <v>133</v>
      </c>
      <c r="C223" s="4" t="s">
        <v>134</v>
      </c>
      <c r="D223" s="46">
        <v>97</v>
      </c>
      <c r="F223" s="47">
        <v>97</v>
      </c>
      <c r="L223" s="44">
        <v>2710.12</v>
      </c>
    </row>
    <row r="224" spans="1:12" ht="31.5" x14ac:dyDescent="0.25">
      <c r="A224" s="45" t="s">
        <v>68</v>
      </c>
      <c r="B224" s="37" t="s">
        <v>135</v>
      </c>
      <c r="C224" s="4" t="s">
        <v>134</v>
      </c>
      <c r="D224" s="46">
        <v>51</v>
      </c>
      <c r="F224" s="47">
        <v>51</v>
      </c>
      <c r="L224" s="44">
        <v>1424.91</v>
      </c>
    </row>
    <row r="225" spans="1:12" x14ac:dyDescent="0.25">
      <c r="A225" s="61"/>
      <c r="B225" s="62"/>
      <c r="C225" s="78" t="s">
        <v>136</v>
      </c>
      <c r="D225" s="79"/>
      <c r="E225" s="79"/>
      <c r="F225" s="79"/>
      <c r="G225" s="63"/>
      <c r="H225" s="64"/>
      <c r="I225" s="63"/>
      <c r="J225" s="65">
        <v>21516.26</v>
      </c>
      <c r="K225" s="63"/>
      <c r="L225" s="65">
        <v>7315.53</v>
      </c>
    </row>
    <row r="226" spans="1:12" x14ac:dyDescent="0.25">
      <c r="C226" s="74" t="s">
        <v>180</v>
      </c>
      <c r="D226" s="75"/>
      <c r="E226" s="75"/>
      <c r="F226" s="75"/>
      <c r="G226" s="75"/>
      <c r="H226" s="75"/>
      <c r="I226" s="75"/>
      <c r="L226" s="66">
        <v>20793.3</v>
      </c>
    </row>
    <row r="227" spans="1:12" x14ac:dyDescent="0.25">
      <c r="C227" s="76" t="s">
        <v>181</v>
      </c>
      <c r="D227" s="77"/>
      <c r="E227" s="77"/>
      <c r="F227" s="77"/>
      <c r="G227" s="77"/>
    </row>
    <row r="228" spans="1:12" x14ac:dyDescent="0.25">
      <c r="C228" s="72" t="s">
        <v>182</v>
      </c>
      <c r="D228" s="73"/>
      <c r="E228" s="73"/>
      <c r="F228" s="73"/>
      <c r="G228" s="73"/>
      <c r="H228" s="73"/>
      <c r="I228" s="73"/>
      <c r="L228" s="6">
        <v>15064.53</v>
      </c>
    </row>
    <row r="229" spans="1:12" x14ac:dyDescent="0.25">
      <c r="C229" s="72" t="s">
        <v>183</v>
      </c>
      <c r="D229" s="73"/>
      <c r="E229" s="73"/>
      <c r="F229" s="73"/>
      <c r="G229" s="73"/>
      <c r="H229" s="73"/>
      <c r="I229" s="73"/>
      <c r="L229" s="6">
        <v>169.49</v>
      </c>
    </row>
    <row r="230" spans="1:12" x14ac:dyDescent="0.25">
      <c r="C230" s="72" t="s">
        <v>184</v>
      </c>
      <c r="D230" s="73"/>
      <c r="E230" s="73"/>
      <c r="F230" s="73"/>
      <c r="G230" s="73"/>
      <c r="H230" s="73"/>
      <c r="I230" s="73"/>
      <c r="L230" s="6">
        <v>57.54</v>
      </c>
    </row>
    <row r="231" spans="1:12" x14ac:dyDescent="0.25">
      <c r="C231" s="72" t="s">
        <v>185</v>
      </c>
      <c r="D231" s="73"/>
      <c r="E231" s="73"/>
      <c r="F231" s="73"/>
      <c r="G231" s="73"/>
      <c r="H231" s="73"/>
      <c r="I231" s="73"/>
      <c r="L231" s="6">
        <v>5501.74</v>
      </c>
    </row>
    <row r="232" spans="1:12" x14ac:dyDescent="0.25">
      <c r="C232" s="72" t="s">
        <v>186</v>
      </c>
      <c r="D232" s="73"/>
      <c r="E232" s="73"/>
      <c r="F232" s="73"/>
      <c r="G232" s="73"/>
      <c r="H232" s="73"/>
      <c r="I232" s="73"/>
    </row>
    <row r="233" spans="1:12" x14ac:dyDescent="0.25">
      <c r="C233" s="72" t="s">
        <v>187</v>
      </c>
      <c r="D233" s="73"/>
      <c r="E233" s="73"/>
      <c r="F233" s="73"/>
      <c r="G233" s="73"/>
      <c r="L233" s="44">
        <v>15122.07</v>
      </c>
    </row>
    <row r="234" spans="1:12" x14ac:dyDescent="0.25">
      <c r="C234" s="72" t="s">
        <v>188</v>
      </c>
      <c r="D234" s="73"/>
      <c r="E234" s="73"/>
      <c r="F234" s="73"/>
      <c r="G234" s="73"/>
      <c r="L234" s="44">
        <v>14668.4</v>
      </c>
    </row>
    <row r="235" spans="1:12" x14ac:dyDescent="0.25">
      <c r="C235" s="72" t="s">
        <v>189</v>
      </c>
      <c r="D235" s="73"/>
      <c r="E235" s="73"/>
      <c r="F235" s="73"/>
      <c r="G235" s="73"/>
      <c r="L235" s="44">
        <v>7712.26</v>
      </c>
    </row>
    <row r="236" spans="1:12" x14ac:dyDescent="0.25">
      <c r="C236" s="72" t="s">
        <v>190</v>
      </c>
      <c r="D236" s="73"/>
      <c r="E236" s="73"/>
      <c r="F236" s="73"/>
      <c r="G236" s="73"/>
      <c r="L236" s="44">
        <v>77403.28</v>
      </c>
    </row>
    <row r="237" spans="1:12" x14ac:dyDescent="0.25">
      <c r="C237" s="72" t="s">
        <v>191</v>
      </c>
      <c r="D237" s="73"/>
      <c r="E237" s="73"/>
      <c r="F237" s="73"/>
      <c r="G237" s="73"/>
      <c r="L237" s="44">
        <v>0</v>
      </c>
    </row>
    <row r="238" spans="1:12" x14ac:dyDescent="0.25">
      <c r="C238" s="74" t="s">
        <v>192</v>
      </c>
      <c r="D238" s="75"/>
      <c r="E238" s="75"/>
      <c r="F238" s="75"/>
      <c r="G238" s="75"/>
      <c r="H238" s="75"/>
      <c r="I238" s="75"/>
      <c r="L238" s="66">
        <v>120577.24</v>
      </c>
    </row>
    <row r="239" spans="1:12" x14ac:dyDescent="0.25">
      <c r="C239" s="76" t="s">
        <v>193</v>
      </c>
      <c r="D239" s="77"/>
      <c r="E239" s="77"/>
      <c r="F239" s="77"/>
      <c r="G239" s="77"/>
    </row>
    <row r="240" spans="1:12" x14ac:dyDescent="0.25">
      <c r="C240" s="72" t="s">
        <v>194</v>
      </c>
      <c r="D240" s="73"/>
      <c r="E240" s="73"/>
      <c r="F240" s="73"/>
      <c r="G240" s="73"/>
      <c r="L240" s="44"/>
    </row>
    <row r="241" spans="1:12" x14ac:dyDescent="0.25">
      <c r="C241" s="72" t="s">
        <v>195</v>
      </c>
      <c r="D241" s="73"/>
      <c r="E241" s="73"/>
      <c r="F241" s="73"/>
      <c r="G241" s="73"/>
      <c r="L241" s="44">
        <v>77403.28</v>
      </c>
    </row>
    <row r="242" spans="1:12" x14ac:dyDescent="0.25">
      <c r="C242" s="72" t="s">
        <v>196</v>
      </c>
      <c r="D242" s="73"/>
      <c r="E242" s="73"/>
      <c r="F242" s="73"/>
      <c r="G242" s="47">
        <v>32.619900000000001</v>
      </c>
    </row>
    <row r="243" spans="1:12" x14ac:dyDescent="0.25">
      <c r="C243" s="72" t="s">
        <v>197</v>
      </c>
      <c r="D243" s="73"/>
      <c r="E243" s="73"/>
      <c r="F243" s="73"/>
      <c r="G243" s="47">
        <v>0.10952000000000001</v>
      </c>
    </row>
    <row r="244" spans="1:12" x14ac:dyDescent="0.25">
      <c r="C244" s="74" t="s">
        <v>198</v>
      </c>
      <c r="D244" s="75"/>
      <c r="E244" s="75"/>
      <c r="F244" s="75"/>
      <c r="G244" s="75"/>
      <c r="H244" s="75"/>
      <c r="I244" s="75"/>
      <c r="J244" s="75"/>
      <c r="K244" s="75"/>
      <c r="L244" s="75"/>
    </row>
    <row r="245" spans="1:12" ht="63" x14ac:dyDescent="0.25">
      <c r="A245" s="48" t="s">
        <v>199</v>
      </c>
      <c r="B245" s="49" t="s">
        <v>200</v>
      </c>
      <c r="C245" s="50" t="s">
        <v>201</v>
      </c>
      <c r="D245" s="51" t="s">
        <v>202</v>
      </c>
      <c r="E245" s="52">
        <v>3.3300000000000003E-2</v>
      </c>
      <c r="F245" s="53"/>
      <c r="G245" s="52">
        <v>3.3300000000000003E-2</v>
      </c>
      <c r="H245" s="54"/>
      <c r="I245" s="53"/>
      <c r="J245" s="54"/>
      <c r="K245" s="53"/>
      <c r="L245" s="54"/>
    </row>
    <row r="246" spans="1:12" ht="110.25" x14ac:dyDescent="0.25">
      <c r="A246" s="55" t="s">
        <v>68</v>
      </c>
      <c r="B246" s="56" t="s">
        <v>203</v>
      </c>
      <c r="C246" s="57" t="s">
        <v>204</v>
      </c>
      <c r="D246" s="58"/>
      <c r="E246" s="59"/>
      <c r="F246" s="59"/>
      <c r="G246" s="59"/>
      <c r="H246" s="60"/>
      <c r="I246" s="59"/>
      <c r="J246" s="60"/>
      <c r="K246" s="59"/>
      <c r="L246" s="60"/>
    </row>
    <row r="247" spans="1:12" ht="110.25" x14ac:dyDescent="0.25">
      <c r="A247" s="55" t="s">
        <v>68</v>
      </c>
      <c r="B247" s="56" t="s">
        <v>205</v>
      </c>
      <c r="C247" s="57" t="s">
        <v>72</v>
      </c>
      <c r="D247" s="58"/>
      <c r="E247" s="59"/>
      <c r="F247" s="59"/>
      <c r="G247" s="59"/>
      <c r="H247" s="60"/>
      <c r="I247" s="59"/>
      <c r="J247" s="60"/>
      <c r="K247" s="59"/>
      <c r="L247" s="60"/>
    </row>
    <row r="248" spans="1:12" x14ac:dyDescent="0.25">
      <c r="A248" s="45" t="s">
        <v>68</v>
      </c>
      <c r="B248" s="37" t="s">
        <v>64</v>
      </c>
      <c r="C248" s="4" t="s">
        <v>73</v>
      </c>
      <c r="D248" s="46" t="s">
        <v>24</v>
      </c>
      <c r="G248" s="47">
        <v>2.643389</v>
      </c>
      <c r="L248" s="44">
        <v>1134.55</v>
      </c>
    </row>
    <row r="249" spans="1:12" x14ac:dyDescent="0.25">
      <c r="A249" s="45" t="s">
        <v>68</v>
      </c>
      <c r="B249" s="37" t="s">
        <v>206</v>
      </c>
      <c r="C249" s="4" t="s">
        <v>207</v>
      </c>
      <c r="D249" s="46" t="s">
        <v>24</v>
      </c>
      <c r="E249" s="47">
        <v>18.989999999999998</v>
      </c>
      <c r="F249" s="47">
        <v>0.80500000000000005</v>
      </c>
      <c r="G249" s="47">
        <v>0.50905540000000005</v>
      </c>
      <c r="J249" s="44">
        <v>364.77</v>
      </c>
      <c r="L249" s="44">
        <v>185.69</v>
      </c>
    </row>
    <row r="250" spans="1:12" x14ac:dyDescent="0.25">
      <c r="A250" s="45" t="s">
        <v>68</v>
      </c>
      <c r="B250" s="37" t="s">
        <v>208</v>
      </c>
      <c r="C250" s="4" t="s">
        <v>209</v>
      </c>
      <c r="D250" s="46" t="s">
        <v>24</v>
      </c>
      <c r="E250" s="47">
        <v>6.12</v>
      </c>
      <c r="F250" s="47">
        <v>0.80500000000000005</v>
      </c>
      <c r="G250" s="47">
        <v>0.1640558</v>
      </c>
      <c r="J250" s="44">
        <v>398.23</v>
      </c>
      <c r="L250" s="44">
        <v>65.33</v>
      </c>
    </row>
    <row r="251" spans="1:12" x14ac:dyDescent="0.25">
      <c r="A251" s="45" t="s">
        <v>68</v>
      </c>
      <c r="B251" s="37" t="s">
        <v>210</v>
      </c>
      <c r="C251" s="4" t="s">
        <v>211</v>
      </c>
      <c r="D251" s="46" t="s">
        <v>24</v>
      </c>
      <c r="E251" s="47">
        <v>73.5</v>
      </c>
      <c r="F251" s="47">
        <v>0.80500000000000005</v>
      </c>
      <c r="G251" s="47">
        <v>1.9702778000000001</v>
      </c>
      <c r="J251" s="44">
        <v>448.43</v>
      </c>
      <c r="L251" s="44">
        <v>883.53</v>
      </c>
    </row>
    <row r="252" spans="1:12" x14ac:dyDescent="0.25">
      <c r="A252" s="45" t="s">
        <v>68</v>
      </c>
      <c r="B252" s="37" t="s">
        <v>76</v>
      </c>
      <c r="C252" s="4" t="s">
        <v>77</v>
      </c>
      <c r="D252" s="46"/>
      <c r="L252" s="44">
        <v>26.81</v>
      </c>
    </row>
    <row r="253" spans="1:12" x14ac:dyDescent="0.25">
      <c r="A253" s="45" t="s">
        <v>68</v>
      </c>
      <c r="B253" s="37" t="s">
        <v>68</v>
      </c>
      <c r="C253" s="4" t="s">
        <v>78</v>
      </c>
      <c r="D253" s="46" t="s">
        <v>24</v>
      </c>
      <c r="G253" s="47">
        <v>2.84149E-2</v>
      </c>
      <c r="L253" s="44">
        <v>14.35</v>
      </c>
    </row>
    <row r="254" spans="1:12" ht="31.5" x14ac:dyDescent="0.25">
      <c r="A254" s="45" t="s">
        <v>68</v>
      </c>
      <c r="B254" s="37" t="s">
        <v>79</v>
      </c>
      <c r="C254" s="4" t="s">
        <v>80</v>
      </c>
      <c r="D254" s="46" t="s">
        <v>81</v>
      </c>
      <c r="E254" s="47">
        <v>0.47</v>
      </c>
      <c r="F254" s="47">
        <v>0.80500000000000005</v>
      </c>
      <c r="G254" s="47">
        <v>1.25991E-2</v>
      </c>
      <c r="J254" s="44">
        <v>1678.03</v>
      </c>
      <c r="L254" s="44">
        <v>21.14</v>
      </c>
    </row>
    <row r="255" spans="1:12" x14ac:dyDescent="0.25">
      <c r="A255" s="45" t="s">
        <v>68</v>
      </c>
      <c r="B255" s="37" t="s">
        <v>82</v>
      </c>
      <c r="C255" s="4" t="s">
        <v>83</v>
      </c>
      <c r="D255" s="46" t="s">
        <v>84</v>
      </c>
      <c r="E255" s="47">
        <v>0.47</v>
      </c>
      <c r="F255" s="47">
        <v>0.80500000000000005</v>
      </c>
      <c r="G255" s="47">
        <v>1.25991E-2</v>
      </c>
      <c r="J255" s="44">
        <v>602.37</v>
      </c>
      <c r="L255" s="44">
        <v>7.59</v>
      </c>
    </row>
    <row r="256" spans="1:12" ht="47.25" x14ac:dyDescent="0.25">
      <c r="A256" s="45" t="s">
        <v>68</v>
      </c>
      <c r="B256" s="37" t="s">
        <v>212</v>
      </c>
      <c r="C256" s="4" t="s">
        <v>213</v>
      </c>
      <c r="D256" s="46" t="s">
        <v>81</v>
      </c>
      <c r="E256" s="47">
        <v>0.25</v>
      </c>
      <c r="F256" s="47">
        <v>0.80500000000000005</v>
      </c>
      <c r="G256" s="47">
        <v>6.7016000000000003E-3</v>
      </c>
      <c r="H256" s="44">
        <v>37.32</v>
      </c>
      <c r="I256" s="47">
        <v>1.65</v>
      </c>
      <c r="J256" s="44">
        <v>61.58</v>
      </c>
      <c r="L256" s="44">
        <v>0.41</v>
      </c>
    </row>
    <row r="257" spans="1:12" x14ac:dyDescent="0.25">
      <c r="A257" s="45" t="s">
        <v>68</v>
      </c>
      <c r="B257" s="37" t="s">
        <v>214</v>
      </c>
      <c r="C257" s="4" t="s">
        <v>215</v>
      </c>
      <c r="D257" s="46" t="s">
        <v>84</v>
      </c>
      <c r="E257" s="47">
        <v>0.25</v>
      </c>
      <c r="F257" s="47">
        <v>0.80500000000000005</v>
      </c>
      <c r="G257" s="47">
        <v>6.7016000000000003E-3</v>
      </c>
      <c r="J257" s="44">
        <v>398.23</v>
      </c>
      <c r="L257" s="44">
        <v>2.67</v>
      </c>
    </row>
    <row r="258" spans="1:12" ht="31.5" x14ac:dyDescent="0.25">
      <c r="A258" s="45" t="s">
        <v>68</v>
      </c>
      <c r="B258" s="37" t="s">
        <v>85</v>
      </c>
      <c r="C258" s="4" t="s">
        <v>86</v>
      </c>
      <c r="D258" s="46" t="s">
        <v>81</v>
      </c>
      <c r="E258" s="47">
        <v>0.34</v>
      </c>
      <c r="F258" s="47">
        <v>0.80500000000000005</v>
      </c>
      <c r="G258" s="47">
        <v>9.1141999999999994E-3</v>
      </c>
      <c r="J258" s="44">
        <v>577.39</v>
      </c>
      <c r="L258" s="44">
        <v>5.26</v>
      </c>
    </row>
    <row r="259" spans="1:12" x14ac:dyDescent="0.25">
      <c r="A259" s="45" t="s">
        <v>68</v>
      </c>
      <c r="B259" s="37" t="s">
        <v>87</v>
      </c>
      <c r="C259" s="4" t="s">
        <v>88</v>
      </c>
      <c r="D259" s="46" t="s">
        <v>84</v>
      </c>
      <c r="E259" s="47">
        <v>0.34</v>
      </c>
      <c r="F259" s="47">
        <v>0.80500000000000005</v>
      </c>
      <c r="G259" s="47">
        <v>9.1141999999999994E-3</v>
      </c>
      <c r="J259" s="44">
        <v>448.43</v>
      </c>
      <c r="L259" s="44">
        <v>4.09</v>
      </c>
    </row>
    <row r="260" spans="1:12" x14ac:dyDescent="0.25">
      <c r="A260" s="45" t="s">
        <v>68</v>
      </c>
      <c r="B260" s="37" t="s">
        <v>93</v>
      </c>
      <c r="C260" s="4" t="s">
        <v>94</v>
      </c>
      <c r="D260" s="46"/>
    </row>
    <row r="261" spans="1:12" x14ac:dyDescent="0.25">
      <c r="A261" s="61"/>
      <c r="B261" s="62"/>
      <c r="C261" s="78" t="s">
        <v>127</v>
      </c>
      <c r="D261" s="79"/>
      <c r="E261" s="79"/>
      <c r="F261" s="79"/>
      <c r="G261" s="63"/>
      <c r="H261" s="64"/>
      <c r="I261" s="63"/>
      <c r="J261" s="64"/>
      <c r="K261" s="63"/>
      <c r="L261" s="65">
        <v>1175.71</v>
      </c>
    </row>
    <row r="262" spans="1:12" x14ac:dyDescent="0.25">
      <c r="A262" s="45" t="s">
        <v>68</v>
      </c>
      <c r="B262" s="37" t="s">
        <v>68</v>
      </c>
      <c r="C262" s="4" t="s">
        <v>132</v>
      </c>
      <c r="D262" s="46"/>
      <c r="L262" s="44">
        <v>1148.9000000000001</v>
      </c>
    </row>
    <row r="263" spans="1:12" ht="31.5" x14ac:dyDescent="0.25">
      <c r="A263" s="45" t="s">
        <v>68</v>
      </c>
      <c r="B263" s="37" t="s">
        <v>216</v>
      </c>
      <c r="C263" s="4" t="s">
        <v>217</v>
      </c>
      <c r="D263" s="46">
        <v>93</v>
      </c>
      <c r="F263" s="47">
        <v>93</v>
      </c>
      <c r="L263" s="44">
        <v>1068.48</v>
      </c>
    </row>
    <row r="264" spans="1:12" ht="31.5" x14ac:dyDescent="0.25">
      <c r="A264" s="45" t="s">
        <v>68</v>
      </c>
      <c r="B264" s="37" t="s">
        <v>218</v>
      </c>
      <c r="C264" s="4" t="s">
        <v>217</v>
      </c>
      <c r="D264" s="46">
        <v>62</v>
      </c>
      <c r="F264" s="47">
        <v>62</v>
      </c>
      <c r="L264" s="44">
        <v>712.32</v>
      </c>
    </row>
    <row r="265" spans="1:12" x14ac:dyDescent="0.25">
      <c r="A265" s="61"/>
      <c r="B265" s="62"/>
      <c r="C265" s="78" t="s">
        <v>136</v>
      </c>
      <c r="D265" s="79"/>
      <c r="E265" s="79"/>
      <c r="F265" s="79"/>
      <c r="G265" s="63"/>
      <c r="H265" s="64"/>
      <c r="I265" s="63"/>
      <c r="J265" s="65">
        <v>88784.08</v>
      </c>
      <c r="K265" s="63"/>
      <c r="L265" s="65">
        <v>2956.51</v>
      </c>
    </row>
    <row r="266" spans="1:12" ht="31.5" x14ac:dyDescent="0.25">
      <c r="A266" s="48" t="s">
        <v>219</v>
      </c>
      <c r="B266" s="49" t="s">
        <v>200</v>
      </c>
      <c r="C266" s="50" t="s">
        <v>220</v>
      </c>
      <c r="D266" s="51" t="s">
        <v>202</v>
      </c>
      <c r="E266" s="52">
        <v>1.7049999999999999E-2</v>
      </c>
      <c r="F266" s="53"/>
      <c r="G266" s="52">
        <v>1.7049999999999999E-2</v>
      </c>
      <c r="H266" s="54"/>
      <c r="I266" s="53"/>
      <c r="J266" s="54"/>
      <c r="K266" s="53"/>
      <c r="L266" s="54"/>
    </row>
    <row r="267" spans="1:12" ht="110.25" x14ac:dyDescent="0.25">
      <c r="A267" s="55" t="s">
        <v>68</v>
      </c>
      <c r="B267" s="56" t="s">
        <v>221</v>
      </c>
      <c r="C267" s="57" t="s">
        <v>72</v>
      </c>
      <c r="D267" s="58"/>
      <c r="E267" s="59"/>
      <c r="F267" s="59"/>
      <c r="G267" s="59"/>
      <c r="H267" s="60"/>
      <c r="I267" s="59"/>
      <c r="J267" s="60"/>
      <c r="K267" s="59"/>
      <c r="L267" s="60"/>
    </row>
    <row r="268" spans="1:12" x14ac:dyDescent="0.25">
      <c r="A268" s="45" t="s">
        <v>68</v>
      </c>
      <c r="B268" s="37" t="s">
        <v>64</v>
      </c>
      <c r="C268" s="4" t="s">
        <v>73</v>
      </c>
      <c r="D268" s="46" t="s">
        <v>24</v>
      </c>
      <c r="G268" s="47">
        <v>1.9334956000000001</v>
      </c>
      <c r="L268" s="44">
        <v>829.87</v>
      </c>
    </row>
    <row r="269" spans="1:12" x14ac:dyDescent="0.25">
      <c r="A269" s="45" t="s">
        <v>68</v>
      </c>
      <c r="B269" s="37" t="s">
        <v>206</v>
      </c>
      <c r="C269" s="4" t="s">
        <v>207</v>
      </c>
      <c r="D269" s="46" t="s">
        <v>24</v>
      </c>
      <c r="E269" s="47">
        <v>18.989999999999998</v>
      </c>
      <c r="F269" s="47">
        <v>1.1499999999999999</v>
      </c>
      <c r="G269" s="47">
        <v>0.37234640000000002</v>
      </c>
      <c r="J269" s="44">
        <v>364.77</v>
      </c>
      <c r="L269" s="44">
        <v>135.82</v>
      </c>
    </row>
    <row r="270" spans="1:12" x14ac:dyDescent="0.25">
      <c r="A270" s="45" t="s">
        <v>68</v>
      </c>
      <c r="B270" s="37" t="s">
        <v>208</v>
      </c>
      <c r="C270" s="4" t="s">
        <v>209</v>
      </c>
      <c r="D270" s="46" t="s">
        <v>24</v>
      </c>
      <c r="E270" s="47">
        <v>6.12</v>
      </c>
      <c r="F270" s="47">
        <v>1.1499999999999999</v>
      </c>
      <c r="G270" s="47">
        <v>0.1199979</v>
      </c>
      <c r="J270" s="44">
        <v>398.23</v>
      </c>
      <c r="L270" s="44">
        <v>47.79</v>
      </c>
    </row>
    <row r="271" spans="1:12" x14ac:dyDescent="0.25">
      <c r="A271" s="45" t="s">
        <v>68</v>
      </c>
      <c r="B271" s="37" t="s">
        <v>210</v>
      </c>
      <c r="C271" s="4" t="s">
        <v>211</v>
      </c>
      <c r="D271" s="46" t="s">
        <v>24</v>
      </c>
      <c r="E271" s="47">
        <v>73.5</v>
      </c>
      <c r="F271" s="47">
        <v>1.1499999999999999</v>
      </c>
      <c r="G271" s="47">
        <v>1.4411513</v>
      </c>
      <c r="J271" s="44">
        <v>448.43</v>
      </c>
      <c r="L271" s="44">
        <v>646.26</v>
      </c>
    </row>
    <row r="272" spans="1:12" x14ac:dyDescent="0.25">
      <c r="A272" s="45" t="s">
        <v>68</v>
      </c>
      <c r="B272" s="37" t="s">
        <v>76</v>
      </c>
      <c r="C272" s="4" t="s">
        <v>77</v>
      </c>
      <c r="D272" s="46"/>
      <c r="L272" s="44">
        <v>19.61</v>
      </c>
    </row>
    <row r="273" spans="1:12" x14ac:dyDescent="0.25">
      <c r="A273" s="45" t="s">
        <v>68</v>
      </c>
      <c r="B273" s="37" t="s">
        <v>68</v>
      </c>
      <c r="C273" s="4" t="s">
        <v>78</v>
      </c>
      <c r="D273" s="46" t="s">
        <v>24</v>
      </c>
      <c r="G273" s="47">
        <v>2.0784E-2</v>
      </c>
      <c r="L273" s="44">
        <v>10.49</v>
      </c>
    </row>
    <row r="274" spans="1:12" ht="31.5" x14ac:dyDescent="0.25">
      <c r="A274" s="45" t="s">
        <v>68</v>
      </c>
      <c r="B274" s="37" t="s">
        <v>79</v>
      </c>
      <c r="C274" s="4" t="s">
        <v>80</v>
      </c>
      <c r="D274" s="46" t="s">
        <v>81</v>
      </c>
      <c r="E274" s="47">
        <v>0.47</v>
      </c>
      <c r="F274" s="47">
        <v>1.1499999999999999</v>
      </c>
      <c r="G274" s="47">
        <v>9.2154999999999997E-3</v>
      </c>
      <c r="J274" s="44">
        <v>1678.03</v>
      </c>
      <c r="L274" s="44">
        <v>15.46</v>
      </c>
    </row>
    <row r="275" spans="1:12" x14ac:dyDescent="0.25">
      <c r="A275" s="45" t="s">
        <v>68</v>
      </c>
      <c r="B275" s="37" t="s">
        <v>82</v>
      </c>
      <c r="C275" s="4" t="s">
        <v>83</v>
      </c>
      <c r="D275" s="46" t="s">
        <v>84</v>
      </c>
      <c r="E275" s="47">
        <v>0.47</v>
      </c>
      <c r="F275" s="47">
        <v>1.1499999999999999</v>
      </c>
      <c r="G275" s="47">
        <v>9.2154999999999997E-3</v>
      </c>
      <c r="J275" s="44">
        <v>602.37</v>
      </c>
      <c r="L275" s="44">
        <v>5.55</v>
      </c>
    </row>
    <row r="276" spans="1:12" ht="47.25" x14ac:dyDescent="0.25">
      <c r="A276" s="45" t="s">
        <v>68</v>
      </c>
      <c r="B276" s="37" t="s">
        <v>212</v>
      </c>
      <c r="C276" s="4" t="s">
        <v>213</v>
      </c>
      <c r="D276" s="46" t="s">
        <v>81</v>
      </c>
      <c r="E276" s="47">
        <v>0.25</v>
      </c>
      <c r="F276" s="47">
        <v>1.1499999999999999</v>
      </c>
      <c r="G276" s="47">
        <v>4.9018999999999998E-3</v>
      </c>
      <c r="H276" s="44">
        <v>37.32</v>
      </c>
      <c r="I276" s="47">
        <v>1.65</v>
      </c>
      <c r="J276" s="44">
        <v>61.58</v>
      </c>
      <c r="L276" s="44">
        <v>0.3</v>
      </c>
    </row>
    <row r="277" spans="1:12" x14ac:dyDescent="0.25">
      <c r="A277" s="45" t="s">
        <v>68</v>
      </c>
      <c r="B277" s="37" t="s">
        <v>214</v>
      </c>
      <c r="C277" s="4" t="s">
        <v>215</v>
      </c>
      <c r="D277" s="46" t="s">
        <v>84</v>
      </c>
      <c r="E277" s="47">
        <v>0.25</v>
      </c>
      <c r="F277" s="47">
        <v>1.1499999999999999</v>
      </c>
      <c r="G277" s="47">
        <v>4.9018999999999998E-3</v>
      </c>
      <c r="J277" s="44">
        <v>398.23</v>
      </c>
      <c r="L277" s="44">
        <v>1.95</v>
      </c>
    </row>
    <row r="278" spans="1:12" ht="31.5" x14ac:dyDescent="0.25">
      <c r="A278" s="45" t="s">
        <v>68</v>
      </c>
      <c r="B278" s="37" t="s">
        <v>85</v>
      </c>
      <c r="C278" s="4" t="s">
        <v>86</v>
      </c>
      <c r="D278" s="46" t="s">
        <v>81</v>
      </c>
      <c r="E278" s="47">
        <v>0.34</v>
      </c>
      <c r="F278" s="47">
        <v>1.1499999999999999</v>
      </c>
      <c r="G278" s="47">
        <v>6.6666E-3</v>
      </c>
      <c r="J278" s="44">
        <v>577.39</v>
      </c>
      <c r="L278" s="44">
        <v>3.85</v>
      </c>
    </row>
    <row r="279" spans="1:12" x14ac:dyDescent="0.25">
      <c r="A279" s="45" t="s">
        <v>68</v>
      </c>
      <c r="B279" s="37" t="s">
        <v>87</v>
      </c>
      <c r="C279" s="4" t="s">
        <v>88</v>
      </c>
      <c r="D279" s="46" t="s">
        <v>84</v>
      </c>
      <c r="E279" s="47">
        <v>0.34</v>
      </c>
      <c r="F279" s="47">
        <v>1.1499999999999999</v>
      </c>
      <c r="G279" s="47">
        <v>6.6666E-3</v>
      </c>
      <c r="J279" s="44">
        <v>448.43</v>
      </c>
      <c r="L279" s="44">
        <v>2.99</v>
      </c>
    </row>
    <row r="280" spans="1:12" x14ac:dyDescent="0.25">
      <c r="A280" s="45" t="s">
        <v>68</v>
      </c>
      <c r="B280" s="37" t="s">
        <v>93</v>
      </c>
      <c r="C280" s="4" t="s">
        <v>94</v>
      </c>
      <c r="D280" s="46"/>
    </row>
    <row r="281" spans="1:12" x14ac:dyDescent="0.25">
      <c r="A281" s="61"/>
      <c r="B281" s="62"/>
      <c r="C281" s="78" t="s">
        <v>127</v>
      </c>
      <c r="D281" s="79"/>
      <c r="E281" s="79"/>
      <c r="F281" s="79"/>
      <c r="G281" s="63"/>
      <c r="H281" s="64"/>
      <c r="I281" s="63"/>
      <c r="J281" s="64"/>
      <c r="K281" s="63"/>
      <c r="L281" s="65">
        <v>859.97</v>
      </c>
    </row>
    <row r="282" spans="1:12" ht="157.5" x14ac:dyDescent="0.25">
      <c r="A282" s="45" t="s">
        <v>222</v>
      </c>
      <c r="B282" s="37" t="s">
        <v>223</v>
      </c>
      <c r="C282" s="4" t="s">
        <v>224</v>
      </c>
      <c r="D282" s="46" t="s">
        <v>225</v>
      </c>
      <c r="E282" s="47">
        <v>1.7050000000000001</v>
      </c>
      <c r="G282" s="47">
        <v>1.7050000000000001</v>
      </c>
      <c r="H282" s="44">
        <v>21111.91</v>
      </c>
      <c r="I282" s="47">
        <v>1.44</v>
      </c>
      <c r="J282" s="44">
        <v>30401.15</v>
      </c>
      <c r="L282" s="44">
        <v>51833.96</v>
      </c>
    </row>
    <row r="283" spans="1:12" x14ac:dyDescent="0.25">
      <c r="A283" s="45" t="s">
        <v>68</v>
      </c>
      <c r="B283" s="37" t="s">
        <v>68</v>
      </c>
      <c r="C283" s="4" t="s">
        <v>132</v>
      </c>
      <c r="D283" s="46"/>
      <c r="L283" s="44">
        <v>840.36</v>
      </c>
    </row>
    <row r="284" spans="1:12" ht="31.5" x14ac:dyDescent="0.25">
      <c r="A284" s="45" t="s">
        <v>68</v>
      </c>
      <c r="B284" s="37" t="s">
        <v>216</v>
      </c>
      <c r="C284" s="4" t="s">
        <v>217</v>
      </c>
      <c r="D284" s="46">
        <v>93</v>
      </c>
      <c r="F284" s="47">
        <v>93</v>
      </c>
      <c r="L284" s="44">
        <v>781.53</v>
      </c>
    </row>
    <row r="285" spans="1:12" ht="31.5" x14ac:dyDescent="0.25">
      <c r="A285" s="45" t="s">
        <v>68</v>
      </c>
      <c r="B285" s="37" t="s">
        <v>218</v>
      </c>
      <c r="C285" s="4" t="s">
        <v>217</v>
      </c>
      <c r="D285" s="46">
        <v>62</v>
      </c>
      <c r="F285" s="47">
        <v>62</v>
      </c>
      <c r="L285" s="44">
        <v>521.02</v>
      </c>
    </row>
    <row r="286" spans="1:12" x14ac:dyDescent="0.25">
      <c r="A286" s="61"/>
      <c r="B286" s="62"/>
      <c r="C286" s="78" t="s">
        <v>136</v>
      </c>
      <c r="D286" s="79"/>
      <c r="E286" s="79"/>
      <c r="F286" s="79"/>
      <c r="G286" s="63"/>
      <c r="H286" s="64"/>
      <c r="I286" s="63"/>
      <c r="J286" s="65">
        <v>3166948.97</v>
      </c>
      <c r="K286" s="63"/>
      <c r="L286" s="65">
        <v>53996.480000000003</v>
      </c>
    </row>
    <row r="287" spans="1:12" ht="31.5" x14ac:dyDescent="0.25">
      <c r="A287" s="48" t="s">
        <v>226</v>
      </c>
      <c r="B287" s="49" t="s">
        <v>200</v>
      </c>
      <c r="C287" s="50" t="s">
        <v>220</v>
      </c>
      <c r="D287" s="51" t="s">
        <v>202</v>
      </c>
      <c r="E287" s="52">
        <v>1.6279999999999999E-2</v>
      </c>
      <c r="F287" s="53"/>
      <c r="G287" s="52">
        <v>1.6279999999999999E-2</v>
      </c>
      <c r="H287" s="54"/>
      <c r="I287" s="53"/>
      <c r="J287" s="54"/>
      <c r="K287" s="53"/>
      <c r="L287" s="54"/>
    </row>
    <row r="288" spans="1:12" ht="110.25" x14ac:dyDescent="0.25">
      <c r="A288" s="55" t="s">
        <v>68</v>
      </c>
      <c r="B288" s="56" t="s">
        <v>221</v>
      </c>
      <c r="C288" s="57" t="s">
        <v>72</v>
      </c>
      <c r="D288" s="58"/>
      <c r="E288" s="59"/>
      <c r="F288" s="59"/>
      <c r="G288" s="59"/>
      <c r="H288" s="60"/>
      <c r="I288" s="59"/>
      <c r="J288" s="60"/>
      <c r="K288" s="59"/>
      <c r="L288" s="60"/>
    </row>
    <row r="289" spans="1:12" x14ac:dyDescent="0.25">
      <c r="A289" s="45" t="s">
        <v>68</v>
      </c>
      <c r="B289" s="37" t="s">
        <v>64</v>
      </c>
      <c r="C289" s="4" t="s">
        <v>73</v>
      </c>
      <c r="D289" s="46" t="s">
        <v>24</v>
      </c>
      <c r="G289" s="47">
        <v>1.8461764000000001</v>
      </c>
      <c r="L289" s="44">
        <v>792.39</v>
      </c>
    </row>
    <row r="290" spans="1:12" x14ac:dyDescent="0.25">
      <c r="A290" s="45" t="s">
        <v>68</v>
      </c>
      <c r="B290" s="37" t="s">
        <v>206</v>
      </c>
      <c r="C290" s="4" t="s">
        <v>207</v>
      </c>
      <c r="D290" s="46" t="s">
        <v>24</v>
      </c>
      <c r="E290" s="47">
        <v>18.989999999999998</v>
      </c>
      <c r="F290" s="47">
        <v>1.1499999999999999</v>
      </c>
      <c r="G290" s="47">
        <v>0.35553079999999998</v>
      </c>
      <c r="J290" s="44">
        <v>364.77</v>
      </c>
      <c r="L290" s="44">
        <v>129.69</v>
      </c>
    </row>
    <row r="291" spans="1:12" x14ac:dyDescent="0.25">
      <c r="A291" s="45" t="s">
        <v>68</v>
      </c>
      <c r="B291" s="37" t="s">
        <v>208</v>
      </c>
      <c r="C291" s="4" t="s">
        <v>209</v>
      </c>
      <c r="D291" s="46" t="s">
        <v>24</v>
      </c>
      <c r="E291" s="47">
        <v>6.12</v>
      </c>
      <c r="F291" s="47">
        <v>1.1499999999999999</v>
      </c>
      <c r="G291" s="47">
        <v>0.1145786</v>
      </c>
      <c r="J291" s="44">
        <v>398.23</v>
      </c>
      <c r="L291" s="44">
        <v>45.63</v>
      </c>
    </row>
    <row r="292" spans="1:12" x14ac:dyDescent="0.25">
      <c r="A292" s="45" t="s">
        <v>68</v>
      </c>
      <c r="B292" s="37" t="s">
        <v>210</v>
      </c>
      <c r="C292" s="4" t="s">
        <v>211</v>
      </c>
      <c r="D292" s="46" t="s">
        <v>24</v>
      </c>
      <c r="E292" s="47">
        <v>73.5</v>
      </c>
      <c r="F292" s="47">
        <v>1.1499999999999999</v>
      </c>
      <c r="G292" s="47">
        <v>1.3760669999999999</v>
      </c>
      <c r="J292" s="44">
        <v>448.43</v>
      </c>
      <c r="L292" s="44">
        <v>617.07000000000005</v>
      </c>
    </row>
    <row r="293" spans="1:12" x14ac:dyDescent="0.25">
      <c r="A293" s="45" t="s">
        <v>68</v>
      </c>
      <c r="B293" s="37" t="s">
        <v>76</v>
      </c>
      <c r="C293" s="4" t="s">
        <v>77</v>
      </c>
      <c r="D293" s="46"/>
      <c r="L293" s="44">
        <v>18.739999999999998</v>
      </c>
    </row>
    <row r="294" spans="1:12" x14ac:dyDescent="0.25">
      <c r="A294" s="45" t="s">
        <v>68</v>
      </c>
      <c r="B294" s="37" t="s">
        <v>68</v>
      </c>
      <c r="C294" s="4" t="s">
        <v>78</v>
      </c>
      <c r="D294" s="46" t="s">
        <v>24</v>
      </c>
      <c r="G294" s="47">
        <v>1.98453E-2</v>
      </c>
      <c r="L294" s="44">
        <v>10.01</v>
      </c>
    </row>
    <row r="295" spans="1:12" ht="31.5" x14ac:dyDescent="0.25">
      <c r="A295" s="45" t="s">
        <v>68</v>
      </c>
      <c r="B295" s="37" t="s">
        <v>79</v>
      </c>
      <c r="C295" s="4" t="s">
        <v>80</v>
      </c>
      <c r="D295" s="46" t="s">
        <v>81</v>
      </c>
      <c r="E295" s="47">
        <v>0.47</v>
      </c>
      <c r="F295" s="47">
        <v>1.1499999999999999</v>
      </c>
      <c r="G295" s="47">
        <v>8.7992999999999995E-3</v>
      </c>
      <c r="J295" s="44">
        <v>1678.03</v>
      </c>
      <c r="L295" s="44">
        <v>14.77</v>
      </c>
    </row>
    <row r="296" spans="1:12" x14ac:dyDescent="0.25">
      <c r="A296" s="45" t="s">
        <v>68</v>
      </c>
      <c r="B296" s="37" t="s">
        <v>82</v>
      </c>
      <c r="C296" s="4" t="s">
        <v>83</v>
      </c>
      <c r="D296" s="46" t="s">
        <v>84</v>
      </c>
      <c r="E296" s="47">
        <v>0.47</v>
      </c>
      <c r="F296" s="47">
        <v>1.1499999999999999</v>
      </c>
      <c r="G296" s="47">
        <v>8.7992999999999995E-3</v>
      </c>
      <c r="J296" s="44">
        <v>602.37</v>
      </c>
      <c r="L296" s="44">
        <v>5.3</v>
      </c>
    </row>
    <row r="297" spans="1:12" ht="47.25" x14ac:dyDescent="0.25">
      <c r="A297" s="45" t="s">
        <v>68</v>
      </c>
      <c r="B297" s="37" t="s">
        <v>212</v>
      </c>
      <c r="C297" s="4" t="s">
        <v>213</v>
      </c>
      <c r="D297" s="46" t="s">
        <v>81</v>
      </c>
      <c r="E297" s="47">
        <v>0.25</v>
      </c>
      <c r="F297" s="47">
        <v>1.1499999999999999</v>
      </c>
      <c r="G297" s="47">
        <v>4.6804999999999998E-3</v>
      </c>
      <c r="H297" s="44">
        <v>37.32</v>
      </c>
      <c r="I297" s="47">
        <v>1.65</v>
      </c>
      <c r="J297" s="44">
        <v>61.58</v>
      </c>
      <c r="L297" s="44">
        <v>0.28999999999999998</v>
      </c>
    </row>
    <row r="298" spans="1:12" x14ac:dyDescent="0.25">
      <c r="A298" s="45" t="s">
        <v>68</v>
      </c>
      <c r="B298" s="37" t="s">
        <v>214</v>
      </c>
      <c r="C298" s="4" t="s">
        <v>215</v>
      </c>
      <c r="D298" s="46" t="s">
        <v>84</v>
      </c>
      <c r="E298" s="47">
        <v>0.25</v>
      </c>
      <c r="F298" s="47">
        <v>1.1499999999999999</v>
      </c>
      <c r="G298" s="47">
        <v>4.6804999999999998E-3</v>
      </c>
      <c r="J298" s="44">
        <v>398.23</v>
      </c>
      <c r="L298" s="44">
        <v>1.86</v>
      </c>
    </row>
    <row r="299" spans="1:12" ht="31.5" x14ac:dyDescent="0.25">
      <c r="A299" s="45" t="s">
        <v>68</v>
      </c>
      <c r="B299" s="37" t="s">
        <v>85</v>
      </c>
      <c r="C299" s="4" t="s">
        <v>86</v>
      </c>
      <c r="D299" s="46" t="s">
        <v>81</v>
      </c>
      <c r="E299" s="47">
        <v>0.34</v>
      </c>
      <c r="F299" s="47">
        <v>1.1499999999999999</v>
      </c>
      <c r="G299" s="47">
        <v>6.3654999999999996E-3</v>
      </c>
      <c r="J299" s="44">
        <v>577.39</v>
      </c>
      <c r="L299" s="44">
        <v>3.68</v>
      </c>
    </row>
    <row r="300" spans="1:12" x14ac:dyDescent="0.25">
      <c r="A300" s="45" t="s">
        <v>68</v>
      </c>
      <c r="B300" s="37" t="s">
        <v>87</v>
      </c>
      <c r="C300" s="4" t="s">
        <v>88</v>
      </c>
      <c r="D300" s="46" t="s">
        <v>84</v>
      </c>
      <c r="E300" s="47">
        <v>0.34</v>
      </c>
      <c r="F300" s="47">
        <v>1.1499999999999999</v>
      </c>
      <c r="G300" s="47">
        <v>6.3654999999999996E-3</v>
      </c>
      <c r="J300" s="44">
        <v>448.43</v>
      </c>
      <c r="L300" s="44">
        <v>2.85</v>
      </c>
    </row>
    <row r="301" spans="1:12" x14ac:dyDescent="0.25">
      <c r="A301" s="45" t="s">
        <v>68</v>
      </c>
      <c r="B301" s="37" t="s">
        <v>93</v>
      </c>
      <c r="C301" s="4" t="s">
        <v>94</v>
      </c>
      <c r="D301" s="46"/>
    </row>
    <row r="302" spans="1:12" x14ac:dyDescent="0.25">
      <c r="A302" s="61"/>
      <c r="B302" s="62"/>
      <c r="C302" s="78" t="s">
        <v>127</v>
      </c>
      <c r="D302" s="79"/>
      <c r="E302" s="79"/>
      <c r="F302" s="79"/>
      <c r="G302" s="63"/>
      <c r="H302" s="64"/>
      <c r="I302" s="63"/>
      <c r="J302" s="64"/>
      <c r="K302" s="63"/>
      <c r="L302" s="65">
        <v>821.14</v>
      </c>
    </row>
    <row r="303" spans="1:12" ht="157.5" x14ac:dyDescent="0.25">
      <c r="A303" s="45" t="s">
        <v>227</v>
      </c>
      <c r="B303" s="37" t="s">
        <v>223</v>
      </c>
      <c r="C303" s="4" t="s">
        <v>224</v>
      </c>
      <c r="D303" s="46" t="s">
        <v>225</v>
      </c>
      <c r="E303" s="47">
        <v>1.6279999999999999</v>
      </c>
      <c r="G303" s="47">
        <v>1.6279999999999999</v>
      </c>
      <c r="H303" s="44">
        <v>21111.91</v>
      </c>
      <c r="I303" s="47">
        <v>1.44</v>
      </c>
      <c r="J303" s="44">
        <v>30401.15</v>
      </c>
      <c r="L303" s="44">
        <v>49493.07</v>
      </c>
    </row>
    <row r="304" spans="1:12" x14ac:dyDescent="0.25">
      <c r="A304" s="45" t="s">
        <v>68</v>
      </c>
      <c r="B304" s="37" t="s">
        <v>68</v>
      </c>
      <c r="C304" s="4" t="s">
        <v>132</v>
      </c>
      <c r="D304" s="46"/>
      <c r="L304" s="44">
        <v>802.4</v>
      </c>
    </row>
    <row r="305" spans="1:12" ht="31.5" x14ac:dyDescent="0.25">
      <c r="A305" s="45" t="s">
        <v>68</v>
      </c>
      <c r="B305" s="37" t="s">
        <v>216</v>
      </c>
      <c r="C305" s="4" t="s">
        <v>217</v>
      </c>
      <c r="D305" s="46">
        <v>93</v>
      </c>
      <c r="F305" s="47">
        <v>93</v>
      </c>
      <c r="L305" s="44">
        <v>746.23</v>
      </c>
    </row>
    <row r="306" spans="1:12" ht="31.5" x14ac:dyDescent="0.25">
      <c r="A306" s="45" t="s">
        <v>68</v>
      </c>
      <c r="B306" s="37" t="s">
        <v>218</v>
      </c>
      <c r="C306" s="4" t="s">
        <v>217</v>
      </c>
      <c r="D306" s="46">
        <v>62</v>
      </c>
      <c r="F306" s="47">
        <v>62</v>
      </c>
      <c r="L306" s="44">
        <v>497.49</v>
      </c>
    </row>
    <row r="307" spans="1:12" x14ac:dyDescent="0.25">
      <c r="A307" s="61"/>
      <c r="B307" s="62"/>
      <c r="C307" s="78" t="s">
        <v>136</v>
      </c>
      <c r="D307" s="79"/>
      <c r="E307" s="79"/>
      <c r="F307" s="79"/>
      <c r="G307" s="63"/>
      <c r="H307" s="64"/>
      <c r="I307" s="63"/>
      <c r="J307" s="65">
        <v>3166949.02</v>
      </c>
      <c r="K307" s="63"/>
      <c r="L307" s="65">
        <v>51557.93</v>
      </c>
    </row>
    <row r="308" spans="1:12" ht="31.5" x14ac:dyDescent="0.25">
      <c r="A308" s="48" t="s">
        <v>228</v>
      </c>
      <c r="B308" s="49" t="s">
        <v>229</v>
      </c>
      <c r="C308" s="50" t="s">
        <v>230</v>
      </c>
      <c r="D308" s="51" t="s">
        <v>202</v>
      </c>
      <c r="E308" s="52">
        <v>6.6100000000000006E-2</v>
      </c>
      <c r="F308" s="53"/>
      <c r="G308" s="52">
        <v>6.6100000000000006E-2</v>
      </c>
      <c r="H308" s="54"/>
      <c r="I308" s="53"/>
      <c r="J308" s="54"/>
      <c r="K308" s="53"/>
      <c r="L308" s="54"/>
    </row>
    <row r="309" spans="1:12" ht="110.25" x14ac:dyDescent="0.25">
      <c r="A309" s="55" t="s">
        <v>68</v>
      </c>
      <c r="B309" s="56" t="s">
        <v>205</v>
      </c>
      <c r="C309" s="57" t="s">
        <v>72</v>
      </c>
      <c r="D309" s="58"/>
      <c r="E309" s="59"/>
      <c r="F309" s="59"/>
      <c r="G309" s="59"/>
      <c r="H309" s="60"/>
      <c r="I309" s="59"/>
      <c r="J309" s="60"/>
      <c r="K309" s="59"/>
      <c r="L309" s="60"/>
    </row>
    <row r="310" spans="1:12" x14ac:dyDescent="0.25">
      <c r="A310" s="45" t="s">
        <v>68</v>
      </c>
      <c r="B310" s="37" t="s">
        <v>64</v>
      </c>
      <c r="C310" s="4" t="s">
        <v>73</v>
      </c>
      <c r="D310" s="46" t="s">
        <v>24</v>
      </c>
      <c r="G310" s="47">
        <v>3.5050517000000001</v>
      </c>
      <c r="L310" s="44">
        <v>1313.73</v>
      </c>
    </row>
    <row r="311" spans="1:12" x14ac:dyDescent="0.25">
      <c r="A311" s="45" t="s">
        <v>68</v>
      </c>
      <c r="B311" s="37" t="s">
        <v>231</v>
      </c>
      <c r="C311" s="4" t="s">
        <v>232</v>
      </c>
      <c r="D311" s="46"/>
      <c r="E311" s="47">
        <v>46.11</v>
      </c>
      <c r="F311" s="47">
        <v>1.1499999999999999</v>
      </c>
      <c r="G311" s="47">
        <v>3.5050517000000001</v>
      </c>
      <c r="J311" s="44">
        <v>374.81</v>
      </c>
      <c r="L311" s="44">
        <v>1313.73</v>
      </c>
    </row>
    <row r="312" spans="1:12" x14ac:dyDescent="0.25">
      <c r="A312" s="45" t="s">
        <v>68</v>
      </c>
      <c r="B312" s="37" t="s">
        <v>76</v>
      </c>
      <c r="C312" s="4" t="s">
        <v>77</v>
      </c>
      <c r="D312" s="46"/>
      <c r="L312" s="44">
        <v>4.3499999999999996</v>
      </c>
    </row>
    <row r="313" spans="1:12" x14ac:dyDescent="0.25">
      <c r="A313" s="45" t="s">
        <v>68</v>
      </c>
      <c r="B313" s="37" t="s">
        <v>68</v>
      </c>
      <c r="C313" s="4" t="s">
        <v>78</v>
      </c>
      <c r="D313" s="46" t="s">
        <v>24</v>
      </c>
      <c r="G313" s="47">
        <v>7.0694000000000007E-2</v>
      </c>
      <c r="L313" s="44">
        <v>28.15</v>
      </c>
    </row>
    <row r="314" spans="1:12" ht="47.25" x14ac:dyDescent="0.25">
      <c r="A314" s="45" t="s">
        <v>68</v>
      </c>
      <c r="B314" s="37" t="s">
        <v>212</v>
      </c>
      <c r="C314" s="4" t="s">
        <v>213</v>
      </c>
      <c r="D314" s="46" t="s">
        <v>81</v>
      </c>
      <c r="E314" s="47">
        <v>0.93</v>
      </c>
      <c r="F314" s="47">
        <v>1.1499999999999999</v>
      </c>
      <c r="G314" s="47">
        <v>7.0694000000000007E-2</v>
      </c>
      <c r="H314" s="44">
        <v>37.32</v>
      </c>
      <c r="I314" s="47">
        <v>1.65</v>
      </c>
      <c r="J314" s="44">
        <v>61.58</v>
      </c>
      <c r="L314" s="44">
        <v>4.3499999999999996</v>
      </c>
    </row>
    <row r="315" spans="1:12" x14ac:dyDescent="0.25">
      <c r="A315" s="45" t="s">
        <v>68</v>
      </c>
      <c r="B315" s="37" t="s">
        <v>214</v>
      </c>
      <c r="C315" s="4" t="s">
        <v>215</v>
      </c>
      <c r="D315" s="46" t="s">
        <v>84</v>
      </c>
      <c r="E315" s="47">
        <v>0.93</v>
      </c>
      <c r="F315" s="47">
        <v>1.1499999999999999</v>
      </c>
      <c r="G315" s="47">
        <v>7.0694000000000007E-2</v>
      </c>
      <c r="J315" s="44">
        <v>398.23</v>
      </c>
      <c r="L315" s="44">
        <v>28.15</v>
      </c>
    </row>
    <row r="316" spans="1:12" x14ac:dyDescent="0.25">
      <c r="A316" s="45" t="s">
        <v>68</v>
      </c>
      <c r="B316" s="37" t="s">
        <v>93</v>
      </c>
      <c r="C316" s="4" t="s">
        <v>94</v>
      </c>
      <c r="D316" s="46"/>
      <c r="L316" s="44">
        <v>0</v>
      </c>
    </row>
    <row r="317" spans="1:12" x14ac:dyDescent="0.25">
      <c r="A317" s="45" t="s">
        <v>68</v>
      </c>
      <c r="B317" s="37" t="s">
        <v>233</v>
      </c>
      <c r="C317" s="4" t="s">
        <v>234</v>
      </c>
      <c r="D317" s="46" t="s">
        <v>117</v>
      </c>
      <c r="E317" s="47">
        <v>3.42</v>
      </c>
      <c r="G317" s="47">
        <v>0.22606200000000001</v>
      </c>
      <c r="J317" s="44">
        <v>0</v>
      </c>
      <c r="L317" s="44">
        <v>0</v>
      </c>
    </row>
    <row r="318" spans="1:12" x14ac:dyDescent="0.25">
      <c r="A318" s="61"/>
      <c r="B318" s="62"/>
      <c r="C318" s="78" t="s">
        <v>127</v>
      </c>
      <c r="D318" s="79"/>
      <c r="E318" s="79"/>
      <c r="F318" s="79"/>
      <c r="G318" s="63"/>
      <c r="H318" s="64"/>
      <c r="I318" s="63"/>
      <c r="J318" s="64"/>
      <c r="K318" s="63"/>
      <c r="L318" s="65">
        <v>1346.23</v>
      </c>
    </row>
    <row r="319" spans="1:12" x14ac:dyDescent="0.25">
      <c r="A319" s="45" t="s">
        <v>68</v>
      </c>
      <c r="B319" s="37" t="s">
        <v>68</v>
      </c>
      <c r="C319" s="4" t="s">
        <v>132</v>
      </c>
      <c r="D319" s="46"/>
      <c r="L319" s="44">
        <v>1341.88</v>
      </c>
    </row>
    <row r="320" spans="1:12" x14ac:dyDescent="0.25">
      <c r="A320" s="45" t="s">
        <v>68</v>
      </c>
      <c r="B320" s="37" t="s">
        <v>235</v>
      </c>
      <c r="C320" s="4" t="s">
        <v>236</v>
      </c>
      <c r="D320" s="46">
        <v>90</v>
      </c>
      <c r="F320" s="47">
        <v>90</v>
      </c>
      <c r="L320" s="44">
        <v>1207.69</v>
      </c>
    </row>
    <row r="321" spans="1:12" x14ac:dyDescent="0.25">
      <c r="A321" s="45" t="s">
        <v>68</v>
      </c>
      <c r="B321" s="37" t="s">
        <v>237</v>
      </c>
      <c r="C321" s="4" t="s">
        <v>236</v>
      </c>
      <c r="D321" s="46">
        <v>47</v>
      </c>
      <c r="F321" s="47">
        <v>47</v>
      </c>
      <c r="L321" s="44">
        <v>630.67999999999995</v>
      </c>
    </row>
    <row r="322" spans="1:12" x14ac:dyDescent="0.25">
      <c r="A322" s="61"/>
      <c r="B322" s="62"/>
      <c r="C322" s="78" t="s">
        <v>136</v>
      </c>
      <c r="D322" s="79"/>
      <c r="E322" s="79"/>
      <c r="F322" s="79"/>
      <c r="G322" s="63"/>
      <c r="H322" s="64"/>
      <c r="I322" s="63"/>
      <c r="J322" s="65">
        <v>48178.52</v>
      </c>
      <c r="K322" s="63"/>
      <c r="L322" s="65">
        <v>3184.6</v>
      </c>
    </row>
    <row r="323" spans="1:12" x14ac:dyDescent="0.25">
      <c r="A323" s="48" t="s">
        <v>238</v>
      </c>
      <c r="B323" s="49" t="s">
        <v>239</v>
      </c>
      <c r="C323" s="50" t="s">
        <v>240</v>
      </c>
      <c r="D323" s="51" t="s">
        <v>112</v>
      </c>
      <c r="E323" s="52">
        <v>0.05</v>
      </c>
      <c r="F323" s="53"/>
      <c r="G323" s="52">
        <v>0.05</v>
      </c>
      <c r="H323" s="54"/>
      <c r="I323" s="53"/>
      <c r="J323" s="54"/>
      <c r="K323" s="53"/>
      <c r="L323" s="54"/>
    </row>
    <row r="324" spans="1:12" ht="110.25" x14ac:dyDescent="0.25">
      <c r="A324" s="55" t="s">
        <v>68</v>
      </c>
      <c r="B324" s="56" t="s">
        <v>205</v>
      </c>
      <c r="C324" s="57" t="s">
        <v>72</v>
      </c>
      <c r="D324" s="58"/>
      <c r="E324" s="59"/>
      <c r="F324" s="59"/>
      <c r="G324" s="59"/>
      <c r="H324" s="60"/>
      <c r="I324" s="59"/>
      <c r="J324" s="60"/>
      <c r="K324" s="59"/>
      <c r="L324" s="60"/>
    </row>
    <row r="325" spans="1:12" x14ac:dyDescent="0.25">
      <c r="A325" s="45" t="s">
        <v>68</v>
      </c>
      <c r="B325" s="37" t="s">
        <v>64</v>
      </c>
      <c r="C325" s="4" t="s">
        <v>73</v>
      </c>
      <c r="D325" s="46" t="s">
        <v>24</v>
      </c>
      <c r="G325" s="47">
        <v>4.7149999999999999</v>
      </c>
      <c r="L325" s="44">
        <v>1877.65</v>
      </c>
    </row>
    <row r="326" spans="1:12" x14ac:dyDescent="0.25">
      <c r="A326" s="45" t="s">
        <v>68</v>
      </c>
      <c r="B326" s="37" t="s">
        <v>241</v>
      </c>
      <c r="C326" s="4" t="s">
        <v>242</v>
      </c>
      <c r="D326" s="46"/>
      <c r="E326" s="47">
        <v>82</v>
      </c>
      <c r="F326" s="47">
        <v>1.1499999999999999</v>
      </c>
      <c r="G326" s="47">
        <v>4.7149999999999999</v>
      </c>
      <c r="J326" s="44">
        <v>398.23</v>
      </c>
      <c r="L326" s="44">
        <v>1877.65</v>
      </c>
    </row>
    <row r="327" spans="1:12" x14ac:dyDescent="0.25">
      <c r="A327" s="45" t="s">
        <v>68</v>
      </c>
      <c r="B327" s="37" t="s">
        <v>76</v>
      </c>
      <c r="C327" s="4" t="s">
        <v>77</v>
      </c>
      <c r="D327" s="46"/>
    </row>
    <row r="328" spans="1:12" x14ac:dyDescent="0.25">
      <c r="A328" s="45" t="s">
        <v>68</v>
      </c>
      <c r="B328" s="37" t="s">
        <v>68</v>
      </c>
      <c r="C328" s="4" t="s">
        <v>78</v>
      </c>
      <c r="D328" s="46" t="s">
        <v>24</v>
      </c>
    </row>
    <row r="329" spans="1:12" x14ac:dyDescent="0.25">
      <c r="A329" s="45" t="s">
        <v>68</v>
      </c>
      <c r="B329" s="37" t="s">
        <v>93</v>
      </c>
      <c r="C329" s="4" t="s">
        <v>94</v>
      </c>
      <c r="D329" s="46"/>
      <c r="L329" s="44">
        <v>112.14</v>
      </c>
    </row>
    <row r="330" spans="1:12" ht="63" x14ac:dyDescent="0.25">
      <c r="A330" s="45" t="s">
        <v>68</v>
      </c>
      <c r="B330" s="37" t="s">
        <v>243</v>
      </c>
      <c r="C330" s="4" t="s">
        <v>244</v>
      </c>
      <c r="D330" s="46" t="s">
        <v>97</v>
      </c>
      <c r="E330" s="47">
        <v>16</v>
      </c>
      <c r="G330" s="47">
        <v>0.8</v>
      </c>
      <c r="H330" s="44">
        <v>114.9</v>
      </c>
      <c r="I330" s="47">
        <v>1.22</v>
      </c>
      <c r="J330" s="44">
        <v>140.18</v>
      </c>
      <c r="L330" s="44">
        <v>112.14</v>
      </c>
    </row>
    <row r="331" spans="1:12" x14ac:dyDescent="0.25">
      <c r="A331" s="45" t="s">
        <v>68</v>
      </c>
      <c r="B331" s="37" t="s">
        <v>245</v>
      </c>
      <c r="C331" s="4" t="s">
        <v>246</v>
      </c>
      <c r="D331" s="46" t="s">
        <v>67</v>
      </c>
      <c r="E331" s="47">
        <v>100</v>
      </c>
      <c r="G331" s="47">
        <v>5</v>
      </c>
    </row>
    <row r="332" spans="1:12" x14ac:dyDescent="0.25">
      <c r="A332" s="61"/>
      <c r="B332" s="62"/>
      <c r="C332" s="78" t="s">
        <v>127</v>
      </c>
      <c r="D332" s="79"/>
      <c r="E332" s="79"/>
      <c r="F332" s="79"/>
      <c r="G332" s="63"/>
      <c r="H332" s="64"/>
      <c r="I332" s="63"/>
      <c r="J332" s="64"/>
      <c r="K332" s="63"/>
      <c r="L332" s="65">
        <v>1989.79</v>
      </c>
    </row>
    <row r="333" spans="1:12" ht="63" x14ac:dyDescent="0.25">
      <c r="A333" s="45" t="s">
        <v>247</v>
      </c>
      <c r="B333" s="37" t="s">
        <v>248</v>
      </c>
      <c r="C333" s="4" t="s">
        <v>249</v>
      </c>
      <c r="D333" s="46" t="s">
        <v>250</v>
      </c>
      <c r="E333" s="47">
        <v>5</v>
      </c>
      <c r="G333" s="47">
        <v>5</v>
      </c>
      <c r="J333" s="44">
        <v>2437</v>
      </c>
      <c r="L333" s="44">
        <v>12185</v>
      </c>
    </row>
    <row r="334" spans="1:12" x14ac:dyDescent="0.25">
      <c r="A334" s="45" t="s">
        <v>68</v>
      </c>
      <c r="B334" s="37" t="s">
        <v>68</v>
      </c>
      <c r="C334" s="4" t="s">
        <v>132</v>
      </c>
      <c r="D334" s="46"/>
      <c r="L334" s="44">
        <v>1877.65</v>
      </c>
    </row>
    <row r="335" spans="1:12" x14ac:dyDescent="0.25">
      <c r="A335" s="45" t="s">
        <v>68</v>
      </c>
      <c r="B335" s="37" t="s">
        <v>235</v>
      </c>
      <c r="C335" s="4" t="s">
        <v>236</v>
      </c>
      <c r="D335" s="46">
        <v>90</v>
      </c>
      <c r="F335" s="47">
        <v>90</v>
      </c>
      <c r="L335" s="44">
        <v>1689.89</v>
      </c>
    </row>
    <row r="336" spans="1:12" x14ac:dyDescent="0.25">
      <c r="A336" s="45" t="s">
        <v>68</v>
      </c>
      <c r="B336" s="37" t="s">
        <v>237</v>
      </c>
      <c r="C336" s="4" t="s">
        <v>236</v>
      </c>
      <c r="D336" s="46">
        <v>47</v>
      </c>
      <c r="F336" s="47">
        <v>47</v>
      </c>
      <c r="L336" s="44">
        <v>882.5</v>
      </c>
    </row>
    <row r="337" spans="1:12" x14ac:dyDescent="0.25">
      <c r="A337" s="61"/>
      <c r="B337" s="62"/>
      <c r="C337" s="78" t="s">
        <v>136</v>
      </c>
      <c r="D337" s="79"/>
      <c r="E337" s="79"/>
      <c r="F337" s="79"/>
      <c r="G337" s="63"/>
      <c r="H337" s="64"/>
      <c r="I337" s="63"/>
      <c r="J337" s="65">
        <v>334943.59999999998</v>
      </c>
      <c r="K337" s="63"/>
      <c r="L337" s="65">
        <v>16747.18</v>
      </c>
    </row>
    <row r="338" spans="1:12" x14ac:dyDescent="0.25">
      <c r="A338" s="48" t="s">
        <v>251</v>
      </c>
      <c r="B338" s="49" t="s">
        <v>252</v>
      </c>
      <c r="C338" s="50" t="s">
        <v>253</v>
      </c>
      <c r="D338" s="51" t="s">
        <v>112</v>
      </c>
      <c r="E338" s="52">
        <v>0.05</v>
      </c>
      <c r="F338" s="53"/>
      <c r="G338" s="52">
        <v>0.05</v>
      </c>
      <c r="H338" s="54"/>
      <c r="I338" s="53"/>
      <c r="J338" s="54"/>
      <c r="K338" s="53"/>
      <c r="L338" s="54"/>
    </row>
    <row r="339" spans="1:12" ht="110.25" x14ac:dyDescent="0.25">
      <c r="A339" s="55" t="s">
        <v>68</v>
      </c>
      <c r="B339" s="56" t="s">
        <v>205</v>
      </c>
      <c r="C339" s="57" t="s">
        <v>72</v>
      </c>
      <c r="D339" s="58"/>
      <c r="E339" s="59"/>
      <c r="F339" s="59"/>
      <c r="G339" s="59"/>
      <c r="H339" s="60"/>
      <c r="I339" s="59"/>
      <c r="J339" s="60"/>
      <c r="K339" s="59"/>
      <c r="L339" s="60"/>
    </row>
    <row r="340" spans="1:12" x14ac:dyDescent="0.25">
      <c r="A340" s="45" t="s">
        <v>68</v>
      </c>
      <c r="B340" s="37" t="s">
        <v>64</v>
      </c>
      <c r="C340" s="4" t="s">
        <v>73</v>
      </c>
      <c r="D340" s="46" t="s">
        <v>24</v>
      </c>
      <c r="G340" s="47">
        <v>1.1499999999999999</v>
      </c>
      <c r="L340" s="44">
        <v>457.96</v>
      </c>
    </row>
    <row r="341" spans="1:12" x14ac:dyDescent="0.25">
      <c r="A341" s="45" t="s">
        <v>68</v>
      </c>
      <c r="B341" s="37" t="s">
        <v>241</v>
      </c>
      <c r="C341" s="4" t="s">
        <v>242</v>
      </c>
      <c r="D341" s="46"/>
      <c r="E341" s="47">
        <v>20</v>
      </c>
      <c r="F341" s="47">
        <v>1.1499999999999999</v>
      </c>
      <c r="G341" s="47">
        <v>1.1499999999999999</v>
      </c>
      <c r="J341" s="44">
        <v>398.23</v>
      </c>
      <c r="L341" s="44">
        <v>457.96</v>
      </c>
    </row>
    <row r="342" spans="1:12" x14ac:dyDescent="0.25">
      <c r="A342" s="45" t="s">
        <v>68</v>
      </c>
      <c r="B342" s="37" t="s">
        <v>76</v>
      </c>
      <c r="C342" s="4" t="s">
        <v>77</v>
      </c>
      <c r="D342" s="46"/>
    </row>
    <row r="343" spans="1:12" x14ac:dyDescent="0.25">
      <c r="A343" s="45" t="s">
        <v>68</v>
      </c>
      <c r="B343" s="37" t="s">
        <v>68</v>
      </c>
      <c r="C343" s="4" t="s">
        <v>78</v>
      </c>
      <c r="D343" s="46" t="s">
        <v>24</v>
      </c>
    </row>
    <row r="344" spans="1:12" x14ac:dyDescent="0.25">
      <c r="A344" s="45" t="s">
        <v>68</v>
      </c>
      <c r="B344" s="37" t="s">
        <v>93</v>
      </c>
      <c r="C344" s="4" t="s">
        <v>94</v>
      </c>
      <c r="D344" s="46"/>
      <c r="L344" s="44">
        <v>14.02</v>
      </c>
    </row>
    <row r="345" spans="1:12" ht="63" x14ac:dyDescent="0.25">
      <c r="A345" s="45" t="s">
        <v>68</v>
      </c>
      <c r="B345" s="37" t="s">
        <v>243</v>
      </c>
      <c r="C345" s="4" t="s">
        <v>244</v>
      </c>
      <c r="D345" s="46" t="s">
        <v>97</v>
      </c>
      <c r="E345" s="47">
        <v>2</v>
      </c>
      <c r="G345" s="47">
        <v>0.1</v>
      </c>
      <c r="H345" s="44">
        <v>114.9</v>
      </c>
      <c r="I345" s="47">
        <v>1.22</v>
      </c>
      <c r="J345" s="44">
        <v>140.18</v>
      </c>
      <c r="L345" s="44">
        <v>14.02</v>
      </c>
    </row>
    <row r="346" spans="1:12" x14ac:dyDescent="0.25">
      <c r="A346" s="45" t="s">
        <v>68</v>
      </c>
      <c r="B346" s="37" t="s">
        <v>254</v>
      </c>
      <c r="C346" s="4" t="s">
        <v>246</v>
      </c>
      <c r="D346" s="46" t="s">
        <v>67</v>
      </c>
      <c r="E346" s="47">
        <v>100</v>
      </c>
      <c r="G346" s="47">
        <v>5</v>
      </c>
    </row>
    <row r="347" spans="1:12" x14ac:dyDescent="0.25">
      <c r="A347" s="61"/>
      <c r="B347" s="62"/>
      <c r="C347" s="78" t="s">
        <v>127</v>
      </c>
      <c r="D347" s="79"/>
      <c r="E347" s="79"/>
      <c r="F347" s="79"/>
      <c r="G347" s="63"/>
      <c r="H347" s="64"/>
      <c r="I347" s="63"/>
      <c r="J347" s="64"/>
      <c r="K347" s="63"/>
      <c r="L347" s="65">
        <v>471.98</v>
      </c>
    </row>
    <row r="348" spans="1:12" ht="47.25" x14ac:dyDescent="0.25">
      <c r="A348" s="45" t="s">
        <v>255</v>
      </c>
      <c r="B348" s="37" t="s">
        <v>256</v>
      </c>
      <c r="C348" s="4" t="s">
        <v>257</v>
      </c>
      <c r="D348" s="46" t="s">
        <v>250</v>
      </c>
      <c r="E348" s="47">
        <v>5</v>
      </c>
      <c r="G348" s="47">
        <v>5</v>
      </c>
      <c r="J348" s="44">
        <v>630.35</v>
      </c>
      <c r="L348" s="44">
        <v>3151.75</v>
      </c>
    </row>
    <row r="349" spans="1:12" x14ac:dyDescent="0.25">
      <c r="A349" s="45" t="s">
        <v>68</v>
      </c>
      <c r="B349" s="37" t="s">
        <v>68</v>
      </c>
      <c r="C349" s="4" t="s">
        <v>132</v>
      </c>
      <c r="D349" s="46"/>
      <c r="L349" s="44">
        <v>457.96</v>
      </c>
    </row>
    <row r="350" spans="1:12" x14ac:dyDescent="0.25">
      <c r="A350" s="45" t="s">
        <v>68</v>
      </c>
      <c r="B350" s="37" t="s">
        <v>235</v>
      </c>
      <c r="C350" s="4" t="s">
        <v>236</v>
      </c>
      <c r="D350" s="46">
        <v>90</v>
      </c>
      <c r="F350" s="47">
        <v>90</v>
      </c>
      <c r="L350" s="44">
        <v>412.16</v>
      </c>
    </row>
    <row r="351" spans="1:12" x14ac:dyDescent="0.25">
      <c r="A351" s="45" t="s">
        <v>68</v>
      </c>
      <c r="B351" s="37" t="s">
        <v>237</v>
      </c>
      <c r="C351" s="4" t="s">
        <v>236</v>
      </c>
      <c r="D351" s="46">
        <v>47</v>
      </c>
      <c r="F351" s="47">
        <v>47</v>
      </c>
      <c r="L351" s="44">
        <v>215.24</v>
      </c>
    </row>
    <row r="352" spans="1:12" x14ac:dyDescent="0.25">
      <c r="A352" s="61"/>
      <c r="B352" s="62"/>
      <c r="C352" s="78" t="s">
        <v>136</v>
      </c>
      <c r="D352" s="79"/>
      <c r="E352" s="79"/>
      <c r="F352" s="79"/>
      <c r="G352" s="63"/>
      <c r="H352" s="64"/>
      <c r="I352" s="63"/>
      <c r="J352" s="65">
        <v>85022.6</v>
      </c>
      <c r="K352" s="63"/>
      <c r="L352" s="65">
        <v>4251.13</v>
      </c>
    </row>
    <row r="353" spans="1:12" x14ac:dyDescent="0.25">
      <c r="A353" s="48" t="s">
        <v>258</v>
      </c>
      <c r="B353" s="49" t="s">
        <v>259</v>
      </c>
      <c r="C353" s="50" t="s">
        <v>260</v>
      </c>
      <c r="D353" s="51" t="s">
        <v>112</v>
      </c>
      <c r="E353" s="52">
        <v>0.05</v>
      </c>
      <c r="F353" s="53"/>
      <c r="G353" s="52">
        <v>0.05</v>
      </c>
      <c r="H353" s="54"/>
      <c r="I353" s="53"/>
      <c r="J353" s="54"/>
      <c r="K353" s="53"/>
      <c r="L353" s="54"/>
    </row>
    <row r="354" spans="1:12" ht="110.25" x14ac:dyDescent="0.25">
      <c r="A354" s="55" t="s">
        <v>68</v>
      </c>
      <c r="B354" s="56" t="s">
        <v>205</v>
      </c>
      <c r="C354" s="57" t="s">
        <v>72</v>
      </c>
      <c r="D354" s="58"/>
      <c r="E354" s="59"/>
      <c r="F354" s="59"/>
      <c r="G354" s="59"/>
      <c r="H354" s="60"/>
      <c r="I354" s="59"/>
      <c r="J354" s="60"/>
      <c r="K354" s="59"/>
      <c r="L354" s="60"/>
    </row>
    <row r="355" spans="1:12" x14ac:dyDescent="0.25">
      <c r="A355" s="45" t="s">
        <v>68</v>
      </c>
      <c r="B355" s="37" t="s">
        <v>64</v>
      </c>
      <c r="C355" s="4" t="s">
        <v>73</v>
      </c>
      <c r="D355" s="46" t="s">
        <v>24</v>
      </c>
      <c r="G355" s="47">
        <v>0.78200000000000003</v>
      </c>
      <c r="L355" s="44">
        <v>311.42</v>
      </c>
    </row>
    <row r="356" spans="1:12" x14ac:dyDescent="0.25">
      <c r="A356" s="45" t="s">
        <v>68</v>
      </c>
      <c r="B356" s="37" t="s">
        <v>241</v>
      </c>
      <c r="C356" s="4" t="s">
        <v>242</v>
      </c>
      <c r="D356" s="46"/>
      <c r="E356" s="47">
        <v>13.6</v>
      </c>
      <c r="F356" s="47">
        <v>1.1499999999999999</v>
      </c>
      <c r="G356" s="47">
        <v>0.78200000000000003</v>
      </c>
      <c r="J356" s="44">
        <v>398.23</v>
      </c>
      <c r="L356" s="44">
        <v>311.42</v>
      </c>
    </row>
    <row r="357" spans="1:12" x14ac:dyDescent="0.25">
      <c r="A357" s="45" t="s">
        <v>68</v>
      </c>
      <c r="B357" s="37" t="s">
        <v>76</v>
      </c>
      <c r="C357" s="4" t="s">
        <v>77</v>
      </c>
      <c r="D357" s="46"/>
    </row>
    <row r="358" spans="1:12" x14ac:dyDescent="0.25">
      <c r="A358" s="45" t="s">
        <v>68</v>
      </c>
      <c r="B358" s="37" t="s">
        <v>68</v>
      </c>
      <c r="C358" s="4" t="s">
        <v>78</v>
      </c>
      <c r="D358" s="46" t="s">
        <v>24</v>
      </c>
    </row>
    <row r="359" spans="1:12" x14ac:dyDescent="0.25">
      <c r="A359" s="45" t="s">
        <v>68</v>
      </c>
      <c r="B359" s="37" t="s">
        <v>93</v>
      </c>
      <c r="C359" s="4" t="s">
        <v>94</v>
      </c>
      <c r="D359" s="46"/>
      <c r="L359" s="44">
        <v>28.04</v>
      </c>
    </row>
    <row r="360" spans="1:12" ht="63" x14ac:dyDescent="0.25">
      <c r="A360" s="45" t="s">
        <v>68</v>
      </c>
      <c r="B360" s="37" t="s">
        <v>243</v>
      </c>
      <c r="C360" s="4" t="s">
        <v>244</v>
      </c>
      <c r="D360" s="46" t="s">
        <v>97</v>
      </c>
      <c r="E360" s="47">
        <v>4</v>
      </c>
      <c r="G360" s="47">
        <v>0.2</v>
      </c>
      <c r="H360" s="44">
        <v>114.9</v>
      </c>
      <c r="I360" s="47">
        <v>1.22</v>
      </c>
      <c r="J360" s="44">
        <v>140.18</v>
      </c>
      <c r="L360" s="44">
        <v>28.04</v>
      </c>
    </row>
    <row r="361" spans="1:12" x14ac:dyDescent="0.25">
      <c r="A361" s="45" t="s">
        <v>68</v>
      </c>
      <c r="B361" s="37" t="s">
        <v>261</v>
      </c>
      <c r="C361" s="4" t="s">
        <v>246</v>
      </c>
      <c r="D361" s="46" t="s">
        <v>67</v>
      </c>
      <c r="E361" s="47">
        <v>100</v>
      </c>
      <c r="G361" s="47">
        <v>5</v>
      </c>
    </row>
    <row r="362" spans="1:12" x14ac:dyDescent="0.25">
      <c r="A362" s="61"/>
      <c r="B362" s="62"/>
      <c r="C362" s="78" t="s">
        <v>127</v>
      </c>
      <c r="D362" s="79"/>
      <c r="E362" s="79"/>
      <c r="F362" s="79"/>
      <c r="G362" s="63"/>
      <c r="H362" s="64"/>
      <c r="I362" s="63"/>
      <c r="J362" s="64"/>
      <c r="K362" s="63"/>
      <c r="L362" s="65">
        <v>339.46</v>
      </c>
    </row>
    <row r="363" spans="1:12" ht="47.25" x14ac:dyDescent="0.25">
      <c r="A363" s="45" t="s">
        <v>262</v>
      </c>
      <c r="B363" s="37" t="s">
        <v>263</v>
      </c>
      <c r="C363" s="4" t="s">
        <v>264</v>
      </c>
      <c r="D363" s="46" t="s">
        <v>250</v>
      </c>
      <c r="E363" s="47">
        <v>5</v>
      </c>
      <c r="G363" s="47">
        <v>5</v>
      </c>
      <c r="J363" s="44">
        <v>1254.19</v>
      </c>
      <c r="L363" s="44">
        <v>6270.95</v>
      </c>
    </row>
    <row r="364" spans="1:12" x14ac:dyDescent="0.25">
      <c r="A364" s="45" t="s">
        <v>68</v>
      </c>
      <c r="B364" s="37" t="s">
        <v>68</v>
      </c>
      <c r="C364" s="4" t="s">
        <v>132</v>
      </c>
      <c r="D364" s="46"/>
      <c r="L364" s="44">
        <v>311.42</v>
      </c>
    </row>
    <row r="365" spans="1:12" x14ac:dyDescent="0.25">
      <c r="A365" s="45" t="s">
        <v>68</v>
      </c>
      <c r="B365" s="37" t="s">
        <v>235</v>
      </c>
      <c r="C365" s="4" t="s">
        <v>236</v>
      </c>
      <c r="D365" s="46">
        <v>90</v>
      </c>
      <c r="F365" s="47">
        <v>90</v>
      </c>
      <c r="L365" s="44">
        <v>280.27999999999997</v>
      </c>
    </row>
    <row r="366" spans="1:12" x14ac:dyDescent="0.25">
      <c r="A366" s="45" t="s">
        <v>68</v>
      </c>
      <c r="B366" s="37" t="s">
        <v>237</v>
      </c>
      <c r="C366" s="4" t="s">
        <v>236</v>
      </c>
      <c r="D366" s="46">
        <v>47</v>
      </c>
      <c r="F366" s="47">
        <v>47</v>
      </c>
      <c r="L366" s="44">
        <v>146.37</v>
      </c>
    </row>
    <row r="367" spans="1:12" x14ac:dyDescent="0.25">
      <c r="A367" s="61"/>
      <c r="B367" s="62"/>
      <c r="C367" s="78" t="s">
        <v>136</v>
      </c>
      <c r="D367" s="79"/>
      <c r="E367" s="79"/>
      <c r="F367" s="79"/>
      <c r="G367" s="63"/>
      <c r="H367" s="64"/>
      <c r="I367" s="63"/>
      <c r="J367" s="65">
        <v>140741.20000000001</v>
      </c>
      <c r="K367" s="63"/>
      <c r="L367" s="65">
        <v>7037.06</v>
      </c>
    </row>
    <row r="368" spans="1:12" ht="31.5" x14ac:dyDescent="0.25">
      <c r="A368" s="48" t="s">
        <v>265</v>
      </c>
      <c r="B368" s="49" t="s">
        <v>266</v>
      </c>
      <c r="C368" s="50" t="s">
        <v>267</v>
      </c>
      <c r="D368" s="51" t="s">
        <v>268</v>
      </c>
      <c r="E368" s="52">
        <v>0.1</v>
      </c>
      <c r="F368" s="53"/>
      <c r="G368" s="52">
        <v>0.1</v>
      </c>
      <c r="H368" s="54"/>
      <c r="I368" s="53"/>
      <c r="J368" s="54"/>
      <c r="K368" s="53"/>
      <c r="L368" s="54"/>
    </row>
    <row r="369" spans="1:12" ht="110.25" x14ac:dyDescent="0.25">
      <c r="A369" s="55" t="s">
        <v>68</v>
      </c>
      <c r="B369" s="56" t="s">
        <v>203</v>
      </c>
      <c r="C369" s="57" t="s">
        <v>204</v>
      </c>
      <c r="D369" s="58"/>
      <c r="E369" s="59"/>
      <c r="F369" s="59"/>
      <c r="G369" s="59"/>
      <c r="H369" s="60"/>
      <c r="I369" s="59"/>
      <c r="J369" s="60"/>
      <c r="K369" s="59"/>
      <c r="L369" s="60"/>
    </row>
    <row r="370" spans="1:12" ht="110.25" x14ac:dyDescent="0.25">
      <c r="A370" s="55" t="s">
        <v>68</v>
      </c>
      <c r="B370" s="56" t="s">
        <v>205</v>
      </c>
      <c r="C370" s="57" t="s">
        <v>72</v>
      </c>
      <c r="D370" s="58"/>
      <c r="E370" s="59"/>
      <c r="F370" s="59"/>
      <c r="G370" s="59"/>
      <c r="H370" s="60"/>
      <c r="I370" s="59"/>
      <c r="J370" s="60"/>
      <c r="K370" s="59"/>
      <c r="L370" s="60"/>
    </row>
    <row r="371" spans="1:12" x14ac:dyDescent="0.25">
      <c r="A371" s="45" t="s">
        <v>68</v>
      </c>
      <c r="B371" s="37" t="s">
        <v>64</v>
      </c>
      <c r="C371" s="4" t="s">
        <v>73</v>
      </c>
      <c r="D371" s="46" t="s">
        <v>24</v>
      </c>
      <c r="G371" s="47">
        <v>3.5822500000000002</v>
      </c>
      <c r="L371" s="44">
        <v>1462.53</v>
      </c>
    </row>
    <row r="372" spans="1:12" x14ac:dyDescent="0.25">
      <c r="A372" s="45" t="s">
        <v>68</v>
      </c>
      <c r="B372" s="37" t="s">
        <v>269</v>
      </c>
      <c r="C372" s="4" t="s">
        <v>270</v>
      </c>
      <c r="D372" s="46"/>
      <c r="E372" s="47">
        <v>44.5</v>
      </c>
      <c r="F372" s="47">
        <v>0.80500000000000005</v>
      </c>
      <c r="G372" s="47">
        <v>3.5822500000000002</v>
      </c>
      <c r="J372" s="44">
        <v>408.27</v>
      </c>
      <c r="L372" s="44">
        <v>1462.53</v>
      </c>
    </row>
    <row r="373" spans="1:12" x14ac:dyDescent="0.25">
      <c r="A373" s="45" t="s">
        <v>68</v>
      </c>
      <c r="B373" s="37" t="s">
        <v>76</v>
      </c>
      <c r="C373" s="4" t="s">
        <v>77</v>
      </c>
      <c r="D373" s="46"/>
      <c r="L373" s="44">
        <v>6.04</v>
      </c>
    </row>
    <row r="374" spans="1:12" x14ac:dyDescent="0.25">
      <c r="A374" s="45" t="s">
        <v>68</v>
      </c>
      <c r="B374" s="37" t="s">
        <v>68</v>
      </c>
      <c r="C374" s="4" t="s">
        <v>78</v>
      </c>
      <c r="D374" s="46" t="s">
        <v>24</v>
      </c>
      <c r="G374" s="47">
        <v>1.0465E-2</v>
      </c>
      <c r="L374" s="44">
        <v>4.6900000000000004</v>
      </c>
    </row>
    <row r="375" spans="1:12" ht="31.5" x14ac:dyDescent="0.25">
      <c r="A375" s="45" t="s">
        <v>68</v>
      </c>
      <c r="B375" s="37" t="s">
        <v>85</v>
      </c>
      <c r="C375" s="4" t="s">
        <v>86</v>
      </c>
      <c r="D375" s="46" t="s">
        <v>81</v>
      </c>
      <c r="E375" s="47">
        <v>0.13</v>
      </c>
      <c r="F375" s="47">
        <v>0.80500000000000005</v>
      </c>
      <c r="G375" s="47">
        <v>1.0465E-2</v>
      </c>
      <c r="J375" s="44">
        <v>577.39</v>
      </c>
      <c r="L375" s="44">
        <v>6.04</v>
      </c>
    </row>
    <row r="376" spans="1:12" x14ac:dyDescent="0.25">
      <c r="A376" s="45" t="s">
        <v>68</v>
      </c>
      <c r="B376" s="37" t="s">
        <v>87</v>
      </c>
      <c r="C376" s="4" t="s">
        <v>88</v>
      </c>
      <c r="D376" s="46" t="s">
        <v>84</v>
      </c>
      <c r="E376" s="47">
        <v>0.13</v>
      </c>
      <c r="F376" s="47">
        <v>0.80500000000000005</v>
      </c>
      <c r="G376" s="47">
        <v>1.0465E-2</v>
      </c>
      <c r="J376" s="44">
        <v>448.43</v>
      </c>
      <c r="L376" s="44">
        <v>4.6900000000000004</v>
      </c>
    </row>
    <row r="377" spans="1:12" x14ac:dyDescent="0.25">
      <c r="A377" s="45" t="s">
        <v>68</v>
      </c>
      <c r="B377" s="37" t="s">
        <v>93</v>
      </c>
      <c r="C377" s="4" t="s">
        <v>94</v>
      </c>
      <c r="D377" s="46"/>
      <c r="L377" s="44">
        <v>0</v>
      </c>
    </row>
    <row r="378" spans="1:12" x14ac:dyDescent="0.25">
      <c r="A378" s="45" t="s">
        <v>68</v>
      </c>
      <c r="B378" s="37" t="s">
        <v>100</v>
      </c>
      <c r="C378" s="4" t="s">
        <v>101</v>
      </c>
      <c r="D378" s="46" t="s">
        <v>102</v>
      </c>
      <c r="E378" s="47">
        <v>2.944</v>
      </c>
      <c r="F378" s="47">
        <v>0</v>
      </c>
      <c r="G378" s="47">
        <v>0</v>
      </c>
      <c r="J378" s="44">
        <v>8.2100000000000009</v>
      </c>
      <c r="L378" s="44">
        <v>0</v>
      </c>
    </row>
    <row r="379" spans="1:12" x14ac:dyDescent="0.25">
      <c r="A379" s="45" t="s">
        <v>68</v>
      </c>
      <c r="B379" s="37" t="s">
        <v>261</v>
      </c>
      <c r="C379" s="4" t="s">
        <v>271</v>
      </c>
      <c r="D379" s="46" t="s">
        <v>250</v>
      </c>
      <c r="E379" s="47">
        <v>100</v>
      </c>
      <c r="G379" s="47">
        <v>0</v>
      </c>
    </row>
    <row r="380" spans="1:12" x14ac:dyDescent="0.25">
      <c r="A380" s="61"/>
      <c r="B380" s="62"/>
      <c r="C380" s="78" t="s">
        <v>127</v>
      </c>
      <c r="D380" s="79"/>
      <c r="E380" s="79"/>
      <c r="F380" s="79"/>
      <c r="G380" s="63"/>
      <c r="H380" s="64"/>
      <c r="I380" s="63"/>
      <c r="J380" s="64"/>
      <c r="K380" s="63"/>
      <c r="L380" s="65">
        <v>1473.26</v>
      </c>
    </row>
    <row r="381" spans="1:12" x14ac:dyDescent="0.25">
      <c r="A381" s="45" t="s">
        <v>68</v>
      </c>
      <c r="B381" s="37" t="s">
        <v>68</v>
      </c>
      <c r="C381" s="4" t="s">
        <v>132</v>
      </c>
      <c r="D381" s="46"/>
      <c r="L381" s="44">
        <v>1467.22</v>
      </c>
    </row>
    <row r="382" spans="1:12" x14ac:dyDescent="0.25">
      <c r="A382" s="45" t="s">
        <v>68</v>
      </c>
      <c r="B382" s="37" t="s">
        <v>272</v>
      </c>
      <c r="C382" s="4" t="s">
        <v>273</v>
      </c>
      <c r="D382" s="46">
        <v>108</v>
      </c>
      <c r="F382" s="47">
        <v>108</v>
      </c>
      <c r="L382" s="44">
        <v>1584.6</v>
      </c>
    </row>
    <row r="383" spans="1:12" x14ac:dyDescent="0.25">
      <c r="A383" s="45" t="s">
        <v>68</v>
      </c>
      <c r="B383" s="37" t="s">
        <v>274</v>
      </c>
      <c r="C383" s="4" t="s">
        <v>273</v>
      </c>
      <c r="D383" s="46">
        <v>55</v>
      </c>
      <c r="F383" s="47">
        <v>55</v>
      </c>
      <c r="L383" s="44">
        <v>806.97</v>
      </c>
    </row>
    <row r="384" spans="1:12" x14ac:dyDescent="0.25">
      <c r="A384" s="61"/>
      <c r="B384" s="62"/>
      <c r="C384" s="78" t="s">
        <v>136</v>
      </c>
      <c r="D384" s="79"/>
      <c r="E384" s="79"/>
      <c r="F384" s="79"/>
      <c r="G384" s="63"/>
      <c r="H384" s="64"/>
      <c r="I384" s="63"/>
      <c r="J384" s="65">
        <v>38648.300000000003</v>
      </c>
      <c r="K384" s="63"/>
      <c r="L384" s="65">
        <v>3864.83</v>
      </c>
    </row>
    <row r="385" spans="1:12" x14ac:dyDescent="0.25">
      <c r="A385" s="48" t="s">
        <v>275</v>
      </c>
      <c r="B385" s="49" t="s">
        <v>266</v>
      </c>
      <c r="C385" s="50" t="s">
        <v>276</v>
      </c>
      <c r="D385" s="51" t="s">
        <v>268</v>
      </c>
      <c r="E385" s="52">
        <v>0.1</v>
      </c>
      <c r="F385" s="53"/>
      <c r="G385" s="52">
        <v>0.1</v>
      </c>
      <c r="H385" s="54"/>
      <c r="I385" s="53"/>
      <c r="J385" s="54"/>
      <c r="K385" s="53"/>
      <c r="L385" s="54"/>
    </row>
    <row r="386" spans="1:12" ht="110.25" x14ac:dyDescent="0.25">
      <c r="A386" s="55" t="s">
        <v>68</v>
      </c>
      <c r="B386" s="56" t="s">
        <v>277</v>
      </c>
      <c r="C386" s="57" t="s">
        <v>148</v>
      </c>
      <c r="D386" s="58"/>
      <c r="E386" s="59"/>
      <c r="F386" s="59"/>
      <c r="G386" s="59"/>
      <c r="H386" s="60"/>
      <c r="I386" s="59"/>
      <c r="J386" s="60"/>
      <c r="K386" s="59"/>
      <c r="L386" s="60"/>
    </row>
    <row r="387" spans="1:12" ht="110.25" x14ac:dyDescent="0.25">
      <c r="A387" s="55" t="s">
        <v>68</v>
      </c>
      <c r="B387" s="56" t="s">
        <v>205</v>
      </c>
      <c r="C387" s="57" t="s">
        <v>72</v>
      </c>
      <c r="D387" s="58"/>
      <c r="E387" s="59"/>
      <c r="F387" s="59"/>
      <c r="G387" s="59"/>
      <c r="H387" s="60"/>
      <c r="I387" s="59"/>
      <c r="J387" s="60"/>
      <c r="K387" s="59"/>
      <c r="L387" s="60"/>
    </row>
    <row r="388" spans="1:12" x14ac:dyDescent="0.25">
      <c r="A388" s="45" t="s">
        <v>68</v>
      </c>
      <c r="B388" s="37" t="s">
        <v>64</v>
      </c>
      <c r="C388" s="4" t="s">
        <v>73</v>
      </c>
      <c r="D388" s="46" t="s">
        <v>24</v>
      </c>
      <c r="G388" s="47">
        <v>6.0075000000000003</v>
      </c>
      <c r="L388" s="44">
        <v>2452.6799999999998</v>
      </c>
    </row>
    <row r="389" spans="1:12" x14ac:dyDescent="0.25">
      <c r="A389" s="45" t="s">
        <v>68</v>
      </c>
      <c r="B389" s="37" t="s">
        <v>269</v>
      </c>
      <c r="C389" s="4" t="s">
        <v>270</v>
      </c>
      <c r="D389" s="46"/>
      <c r="E389" s="47">
        <v>44.5</v>
      </c>
      <c r="F389" s="47">
        <v>1.35</v>
      </c>
      <c r="G389" s="47">
        <v>6.0075000000000003</v>
      </c>
      <c r="J389" s="44">
        <v>408.27</v>
      </c>
      <c r="L389" s="44">
        <v>2452.6799999999998</v>
      </c>
    </row>
    <row r="390" spans="1:12" x14ac:dyDescent="0.25">
      <c r="A390" s="45" t="s">
        <v>68</v>
      </c>
      <c r="B390" s="37" t="s">
        <v>76</v>
      </c>
      <c r="C390" s="4" t="s">
        <v>77</v>
      </c>
      <c r="D390" s="46"/>
      <c r="L390" s="44">
        <v>10.130000000000001</v>
      </c>
    </row>
    <row r="391" spans="1:12" x14ac:dyDescent="0.25">
      <c r="A391" s="45" t="s">
        <v>68</v>
      </c>
      <c r="B391" s="37" t="s">
        <v>68</v>
      </c>
      <c r="C391" s="4" t="s">
        <v>78</v>
      </c>
      <c r="D391" s="46" t="s">
        <v>24</v>
      </c>
      <c r="G391" s="47">
        <v>1.755E-2</v>
      </c>
      <c r="L391" s="44">
        <v>7.87</v>
      </c>
    </row>
    <row r="392" spans="1:12" ht="31.5" x14ac:dyDescent="0.25">
      <c r="A392" s="45" t="s">
        <v>68</v>
      </c>
      <c r="B392" s="37" t="s">
        <v>85</v>
      </c>
      <c r="C392" s="4" t="s">
        <v>86</v>
      </c>
      <c r="D392" s="46" t="s">
        <v>81</v>
      </c>
      <c r="E392" s="47">
        <v>0.13</v>
      </c>
      <c r="F392" s="47">
        <v>1.35</v>
      </c>
      <c r="G392" s="47">
        <v>1.755E-2</v>
      </c>
      <c r="J392" s="44">
        <v>577.39</v>
      </c>
      <c r="L392" s="44">
        <v>10.130000000000001</v>
      </c>
    </row>
    <row r="393" spans="1:12" x14ac:dyDescent="0.25">
      <c r="A393" s="45" t="s">
        <v>68</v>
      </c>
      <c r="B393" s="37" t="s">
        <v>87</v>
      </c>
      <c r="C393" s="4" t="s">
        <v>88</v>
      </c>
      <c r="D393" s="46" t="s">
        <v>84</v>
      </c>
      <c r="E393" s="47">
        <v>0.13</v>
      </c>
      <c r="F393" s="47">
        <v>1.35</v>
      </c>
      <c r="G393" s="47">
        <v>1.755E-2</v>
      </c>
      <c r="J393" s="44">
        <v>448.43</v>
      </c>
      <c r="L393" s="44">
        <v>7.87</v>
      </c>
    </row>
    <row r="394" spans="1:12" x14ac:dyDescent="0.25">
      <c r="A394" s="45" t="s">
        <v>68</v>
      </c>
      <c r="B394" s="37" t="s">
        <v>93</v>
      </c>
      <c r="C394" s="4" t="s">
        <v>94</v>
      </c>
      <c r="D394" s="46"/>
      <c r="L394" s="44">
        <v>2.42</v>
      </c>
    </row>
    <row r="395" spans="1:12" x14ac:dyDescent="0.25">
      <c r="A395" s="45" t="s">
        <v>68</v>
      </c>
      <c r="B395" s="37" t="s">
        <v>100</v>
      </c>
      <c r="C395" s="4" t="s">
        <v>101</v>
      </c>
      <c r="D395" s="46" t="s">
        <v>102</v>
      </c>
      <c r="E395" s="47">
        <v>2.944</v>
      </c>
      <c r="G395" s="47">
        <v>0.2944</v>
      </c>
      <c r="J395" s="44">
        <v>8.2100000000000009</v>
      </c>
      <c r="L395" s="44">
        <v>2.42</v>
      </c>
    </row>
    <row r="396" spans="1:12" x14ac:dyDescent="0.25">
      <c r="A396" s="45" t="s">
        <v>68</v>
      </c>
      <c r="B396" s="37" t="s">
        <v>261</v>
      </c>
      <c r="C396" s="4" t="s">
        <v>271</v>
      </c>
      <c r="D396" s="46" t="s">
        <v>250</v>
      </c>
      <c r="E396" s="47">
        <v>100</v>
      </c>
      <c r="G396" s="47">
        <v>10</v>
      </c>
    </row>
    <row r="397" spans="1:12" x14ac:dyDescent="0.25">
      <c r="A397" s="61"/>
      <c r="B397" s="62"/>
      <c r="C397" s="78" t="s">
        <v>127</v>
      </c>
      <c r="D397" s="79"/>
      <c r="E397" s="79"/>
      <c r="F397" s="79"/>
      <c r="G397" s="63"/>
      <c r="H397" s="64"/>
      <c r="I397" s="63"/>
      <c r="J397" s="64"/>
      <c r="K397" s="63"/>
      <c r="L397" s="65">
        <v>2473.1</v>
      </c>
    </row>
    <row r="398" spans="1:12" ht="47.25" x14ac:dyDescent="0.25">
      <c r="A398" s="45" t="s">
        <v>278</v>
      </c>
      <c r="B398" s="37" t="s">
        <v>279</v>
      </c>
      <c r="C398" s="4" t="s">
        <v>280</v>
      </c>
      <c r="D398" s="46" t="s">
        <v>250</v>
      </c>
      <c r="E398" s="47">
        <v>10</v>
      </c>
      <c r="G398" s="47">
        <v>10</v>
      </c>
      <c r="J398" s="44">
        <v>536.70000000000005</v>
      </c>
      <c r="L398" s="44">
        <v>5367</v>
      </c>
    </row>
    <row r="399" spans="1:12" x14ac:dyDescent="0.25">
      <c r="A399" s="45" t="s">
        <v>68</v>
      </c>
      <c r="B399" s="37" t="s">
        <v>68</v>
      </c>
      <c r="C399" s="4" t="s">
        <v>132</v>
      </c>
      <c r="D399" s="46"/>
      <c r="L399" s="44">
        <v>2460.5500000000002</v>
      </c>
    </row>
    <row r="400" spans="1:12" x14ac:dyDescent="0.25">
      <c r="A400" s="45" t="s">
        <v>68</v>
      </c>
      <c r="B400" s="37" t="s">
        <v>272</v>
      </c>
      <c r="C400" s="4" t="s">
        <v>273</v>
      </c>
      <c r="D400" s="46">
        <v>108</v>
      </c>
      <c r="F400" s="47">
        <v>108</v>
      </c>
      <c r="L400" s="44">
        <v>2657.39</v>
      </c>
    </row>
    <row r="401" spans="1:12" x14ac:dyDescent="0.25">
      <c r="A401" s="45" t="s">
        <v>68</v>
      </c>
      <c r="B401" s="37" t="s">
        <v>274</v>
      </c>
      <c r="C401" s="4" t="s">
        <v>273</v>
      </c>
      <c r="D401" s="46">
        <v>55</v>
      </c>
      <c r="F401" s="47">
        <v>55</v>
      </c>
      <c r="L401" s="44">
        <v>1353.3</v>
      </c>
    </row>
    <row r="402" spans="1:12" x14ac:dyDescent="0.25">
      <c r="A402" s="61"/>
      <c r="B402" s="62"/>
      <c r="C402" s="78" t="s">
        <v>136</v>
      </c>
      <c r="D402" s="79"/>
      <c r="E402" s="79"/>
      <c r="F402" s="79"/>
      <c r="G402" s="63"/>
      <c r="H402" s="64"/>
      <c r="I402" s="63"/>
      <c r="J402" s="65">
        <v>118507.9</v>
      </c>
      <c r="K402" s="63"/>
      <c r="L402" s="65">
        <v>11850.79</v>
      </c>
    </row>
    <row r="403" spans="1:12" ht="47.25" x14ac:dyDescent="0.25">
      <c r="A403" s="48" t="s">
        <v>281</v>
      </c>
      <c r="B403" s="49" t="s">
        <v>200</v>
      </c>
      <c r="C403" s="50" t="s">
        <v>282</v>
      </c>
      <c r="D403" s="51" t="s">
        <v>202</v>
      </c>
      <c r="E403" s="52">
        <v>6.6100000000000006E-2</v>
      </c>
      <c r="F403" s="53"/>
      <c r="G403" s="52">
        <v>6.6100000000000006E-2</v>
      </c>
      <c r="H403" s="54"/>
      <c r="I403" s="53"/>
      <c r="J403" s="54"/>
      <c r="K403" s="53"/>
      <c r="L403" s="54"/>
    </row>
    <row r="404" spans="1:12" ht="110.25" x14ac:dyDescent="0.25">
      <c r="A404" s="55" t="s">
        <v>68</v>
      </c>
      <c r="B404" s="56" t="s">
        <v>221</v>
      </c>
      <c r="C404" s="57" t="s">
        <v>72</v>
      </c>
      <c r="D404" s="58"/>
      <c r="E404" s="59"/>
      <c r="F404" s="59"/>
      <c r="G404" s="59"/>
      <c r="H404" s="60"/>
      <c r="I404" s="59"/>
      <c r="J404" s="60"/>
      <c r="K404" s="59"/>
      <c r="L404" s="60"/>
    </row>
    <row r="405" spans="1:12" x14ac:dyDescent="0.25">
      <c r="A405" s="45" t="s">
        <v>68</v>
      </c>
      <c r="B405" s="37" t="s">
        <v>64</v>
      </c>
      <c r="C405" s="4" t="s">
        <v>73</v>
      </c>
      <c r="D405" s="46" t="s">
        <v>24</v>
      </c>
      <c r="G405" s="47">
        <v>7.4958391999999998</v>
      </c>
      <c r="L405" s="44">
        <v>3217.23</v>
      </c>
    </row>
    <row r="406" spans="1:12" x14ac:dyDescent="0.25">
      <c r="A406" s="45" t="s">
        <v>68</v>
      </c>
      <c r="B406" s="37" t="s">
        <v>206</v>
      </c>
      <c r="C406" s="4" t="s">
        <v>207</v>
      </c>
      <c r="D406" s="46" t="s">
        <v>24</v>
      </c>
      <c r="E406" s="47">
        <v>18.989999999999998</v>
      </c>
      <c r="F406" s="47">
        <v>1.1499999999999999</v>
      </c>
      <c r="G406" s="47">
        <v>1.4435249000000001</v>
      </c>
      <c r="J406" s="44">
        <v>364.77</v>
      </c>
      <c r="L406" s="44">
        <v>526.54999999999995</v>
      </c>
    </row>
    <row r="407" spans="1:12" x14ac:dyDescent="0.25">
      <c r="A407" s="45" t="s">
        <v>68</v>
      </c>
      <c r="B407" s="37" t="s">
        <v>208</v>
      </c>
      <c r="C407" s="4" t="s">
        <v>209</v>
      </c>
      <c r="D407" s="46" t="s">
        <v>24</v>
      </c>
      <c r="E407" s="47">
        <v>6.12</v>
      </c>
      <c r="F407" s="47">
        <v>1.1499999999999999</v>
      </c>
      <c r="G407" s="47">
        <v>0.46521180000000001</v>
      </c>
      <c r="J407" s="44">
        <v>398.23</v>
      </c>
      <c r="L407" s="44">
        <v>185.26</v>
      </c>
    </row>
    <row r="408" spans="1:12" x14ac:dyDescent="0.25">
      <c r="A408" s="45" t="s">
        <v>68</v>
      </c>
      <c r="B408" s="37" t="s">
        <v>210</v>
      </c>
      <c r="C408" s="4" t="s">
        <v>211</v>
      </c>
      <c r="D408" s="46" t="s">
        <v>24</v>
      </c>
      <c r="E408" s="47">
        <v>73.5</v>
      </c>
      <c r="F408" s="47">
        <v>1.1499999999999999</v>
      </c>
      <c r="G408" s="47">
        <v>5.5871025000000003</v>
      </c>
      <c r="J408" s="44">
        <v>448.43</v>
      </c>
      <c r="L408" s="44">
        <v>2505.42</v>
      </c>
    </row>
    <row r="409" spans="1:12" x14ac:dyDescent="0.25">
      <c r="A409" s="45" t="s">
        <v>68</v>
      </c>
      <c r="B409" s="37" t="s">
        <v>76</v>
      </c>
      <c r="C409" s="4" t="s">
        <v>77</v>
      </c>
      <c r="D409" s="46"/>
      <c r="L409" s="44">
        <v>76.040000000000006</v>
      </c>
    </row>
    <row r="410" spans="1:12" x14ac:dyDescent="0.25">
      <c r="A410" s="45" t="s">
        <v>68</v>
      </c>
      <c r="B410" s="37" t="s">
        <v>68</v>
      </c>
      <c r="C410" s="4" t="s">
        <v>78</v>
      </c>
      <c r="D410" s="46" t="s">
        <v>24</v>
      </c>
      <c r="G410" s="47">
        <v>8.0575900000000006E-2</v>
      </c>
      <c r="L410" s="44">
        <v>40.68</v>
      </c>
    </row>
    <row r="411" spans="1:12" ht="31.5" x14ac:dyDescent="0.25">
      <c r="A411" s="45" t="s">
        <v>68</v>
      </c>
      <c r="B411" s="37" t="s">
        <v>79</v>
      </c>
      <c r="C411" s="4" t="s">
        <v>80</v>
      </c>
      <c r="D411" s="46" t="s">
        <v>81</v>
      </c>
      <c r="E411" s="47">
        <v>0.47</v>
      </c>
      <c r="F411" s="47">
        <v>1.1499999999999999</v>
      </c>
      <c r="G411" s="47">
        <v>3.5727099999999998E-2</v>
      </c>
      <c r="J411" s="44">
        <v>1678.03</v>
      </c>
      <c r="L411" s="44">
        <v>59.95</v>
      </c>
    </row>
    <row r="412" spans="1:12" x14ac:dyDescent="0.25">
      <c r="A412" s="45" t="s">
        <v>68</v>
      </c>
      <c r="B412" s="37" t="s">
        <v>82</v>
      </c>
      <c r="C412" s="4" t="s">
        <v>83</v>
      </c>
      <c r="D412" s="46" t="s">
        <v>84</v>
      </c>
      <c r="E412" s="47">
        <v>0.47</v>
      </c>
      <c r="F412" s="47">
        <v>1.1499999999999999</v>
      </c>
      <c r="G412" s="47">
        <v>3.5727099999999998E-2</v>
      </c>
      <c r="J412" s="44">
        <v>602.37</v>
      </c>
      <c r="L412" s="44">
        <v>21.52</v>
      </c>
    </row>
    <row r="413" spans="1:12" ht="47.25" x14ac:dyDescent="0.25">
      <c r="A413" s="45" t="s">
        <v>68</v>
      </c>
      <c r="B413" s="37" t="s">
        <v>212</v>
      </c>
      <c r="C413" s="4" t="s">
        <v>213</v>
      </c>
      <c r="D413" s="46" t="s">
        <v>81</v>
      </c>
      <c r="E413" s="47">
        <v>0.25</v>
      </c>
      <c r="F413" s="47">
        <v>1.1499999999999999</v>
      </c>
      <c r="G413" s="47">
        <v>1.9003800000000001E-2</v>
      </c>
      <c r="H413" s="44">
        <v>37.32</v>
      </c>
      <c r="I413" s="47">
        <v>1.65</v>
      </c>
      <c r="J413" s="44">
        <v>61.58</v>
      </c>
      <c r="L413" s="44">
        <v>1.17</v>
      </c>
    </row>
    <row r="414" spans="1:12" x14ac:dyDescent="0.25">
      <c r="A414" s="45" t="s">
        <v>68</v>
      </c>
      <c r="B414" s="37" t="s">
        <v>214</v>
      </c>
      <c r="C414" s="4" t="s">
        <v>215</v>
      </c>
      <c r="D414" s="46" t="s">
        <v>84</v>
      </c>
      <c r="E414" s="47">
        <v>0.25</v>
      </c>
      <c r="F414" s="47">
        <v>1.1499999999999999</v>
      </c>
      <c r="G414" s="47">
        <v>1.9003800000000001E-2</v>
      </c>
      <c r="J414" s="44">
        <v>398.23</v>
      </c>
      <c r="L414" s="44">
        <v>7.57</v>
      </c>
    </row>
    <row r="415" spans="1:12" ht="31.5" x14ac:dyDescent="0.25">
      <c r="A415" s="45" t="s">
        <v>68</v>
      </c>
      <c r="B415" s="37" t="s">
        <v>85</v>
      </c>
      <c r="C415" s="4" t="s">
        <v>86</v>
      </c>
      <c r="D415" s="46" t="s">
        <v>81</v>
      </c>
      <c r="E415" s="47">
        <v>0.34</v>
      </c>
      <c r="F415" s="47">
        <v>1.1499999999999999</v>
      </c>
      <c r="G415" s="47">
        <v>2.5845099999999999E-2</v>
      </c>
      <c r="J415" s="44">
        <v>577.39</v>
      </c>
      <c r="L415" s="44">
        <v>14.92</v>
      </c>
    </row>
    <row r="416" spans="1:12" x14ac:dyDescent="0.25">
      <c r="A416" s="45" t="s">
        <v>68</v>
      </c>
      <c r="B416" s="37" t="s">
        <v>87</v>
      </c>
      <c r="C416" s="4" t="s">
        <v>88</v>
      </c>
      <c r="D416" s="46" t="s">
        <v>84</v>
      </c>
      <c r="E416" s="47">
        <v>0.34</v>
      </c>
      <c r="F416" s="47">
        <v>1.1499999999999999</v>
      </c>
      <c r="G416" s="47">
        <v>2.5845099999999999E-2</v>
      </c>
      <c r="J416" s="44">
        <v>448.43</v>
      </c>
      <c r="L416" s="44">
        <v>11.59</v>
      </c>
    </row>
    <row r="417" spans="1:12" x14ac:dyDescent="0.25">
      <c r="A417" s="45" t="s">
        <v>68</v>
      </c>
      <c r="B417" s="37" t="s">
        <v>93</v>
      </c>
      <c r="C417" s="4" t="s">
        <v>94</v>
      </c>
      <c r="D417" s="46"/>
    </row>
    <row r="418" spans="1:12" x14ac:dyDescent="0.25">
      <c r="A418" s="61"/>
      <c r="B418" s="62"/>
      <c r="C418" s="78" t="s">
        <v>127</v>
      </c>
      <c r="D418" s="79"/>
      <c r="E418" s="79"/>
      <c r="F418" s="79"/>
      <c r="G418" s="63"/>
      <c r="H418" s="64"/>
      <c r="I418" s="63"/>
      <c r="J418" s="64"/>
      <c r="K418" s="63"/>
      <c r="L418" s="65">
        <v>3333.95</v>
      </c>
    </row>
    <row r="419" spans="1:12" x14ac:dyDescent="0.25">
      <c r="A419" s="45" t="s">
        <v>68</v>
      </c>
      <c r="B419" s="37" t="s">
        <v>68</v>
      </c>
      <c r="C419" s="4" t="s">
        <v>132</v>
      </c>
      <c r="D419" s="46"/>
      <c r="L419" s="44">
        <v>3257.91</v>
      </c>
    </row>
    <row r="420" spans="1:12" ht="31.5" x14ac:dyDescent="0.25">
      <c r="A420" s="45" t="s">
        <v>68</v>
      </c>
      <c r="B420" s="37" t="s">
        <v>216</v>
      </c>
      <c r="C420" s="4" t="s">
        <v>217</v>
      </c>
      <c r="D420" s="46">
        <v>93</v>
      </c>
      <c r="F420" s="47">
        <v>93</v>
      </c>
      <c r="L420" s="44">
        <v>3029.86</v>
      </c>
    </row>
    <row r="421" spans="1:12" ht="31.5" x14ac:dyDescent="0.25">
      <c r="A421" s="45" t="s">
        <v>68</v>
      </c>
      <c r="B421" s="37" t="s">
        <v>218</v>
      </c>
      <c r="C421" s="4" t="s">
        <v>217</v>
      </c>
      <c r="D421" s="46">
        <v>62</v>
      </c>
      <c r="F421" s="47">
        <v>62</v>
      </c>
      <c r="L421" s="44">
        <v>2019.9</v>
      </c>
    </row>
    <row r="422" spans="1:12" x14ac:dyDescent="0.25">
      <c r="A422" s="61"/>
      <c r="B422" s="62"/>
      <c r="C422" s="78" t="s">
        <v>136</v>
      </c>
      <c r="D422" s="79"/>
      <c r="E422" s="79"/>
      <c r="F422" s="79"/>
      <c r="G422" s="63"/>
      <c r="H422" s="64"/>
      <c r="I422" s="63"/>
      <c r="J422" s="65">
        <v>126833.74</v>
      </c>
      <c r="K422" s="63"/>
      <c r="L422" s="65">
        <v>8383.7099999999991</v>
      </c>
    </row>
    <row r="423" spans="1:12" x14ac:dyDescent="0.25">
      <c r="C423" s="74" t="s">
        <v>283</v>
      </c>
      <c r="D423" s="75"/>
      <c r="E423" s="75"/>
      <c r="F423" s="75"/>
      <c r="G423" s="75"/>
      <c r="H423" s="75"/>
      <c r="I423" s="75"/>
      <c r="L423" s="66">
        <v>142586.32</v>
      </c>
    </row>
    <row r="424" spans="1:12" x14ac:dyDescent="0.25">
      <c r="C424" s="76" t="s">
        <v>181</v>
      </c>
      <c r="D424" s="77"/>
      <c r="E424" s="77"/>
      <c r="F424" s="77"/>
      <c r="G424" s="77"/>
    </row>
    <row r="425" spans="1:12" x14ac:dyDescent="0.25">
      <c r="C425" s="72" t="s">
        <v>182</v>
      </c>
      <c r="D425" s="73"/>
      <c r="E425" s="73"/>
      <c r="F425" s="73"/>
      <c r="G425" s="73"/>
      <c r="H425" s="73"/>
      <c r="I425" s="73"/>
      <c r="L425" s="6">
        <v>13850.01</v>
      </c>
    </row>
    <row r="426" spans="1:12" x14ac:dyDescent="0.25">
      <c r="C426" s="72" t="s">
        <v>183</v>
      </c>
      <c r="D426" s="73"/>
      <c r="E426" s="73"/>
      <c r="F426" s="73"/>
      <c r="G426" s="73"/>
      <c r="H426" s="73"/>
      <c r="I426" s="73"/>
      <c r="L426" s="6">
        <v>161.72</v>
      </c>
    </row>
    <row r="427" spans="1:12" x14ac:dyDescent="0.25">
      <c r="C427" s="72" t="s">
        <v>184</v>
      </c>
      <c r="D427" s="73"/>
      <c r="E427" s="73"/>
      <c r="F427" s="73"/>
      <c r="G427" s="73"/>
      <c r="H427" s="73"/>
      <c r="I427" s="73"/>
      <c r="L427" s="6">
        <v>116.24</v>
      </c>
    </row>
    <row r="428" spans="1:12" x14ac:dyDescent="0.25">
      <c r="C428" s="72" t="s">
        <v>185</v>
      </c>
      <c r="D428" s="73"/>
      <c r="E428" s="73"/>
      <c r="F428" s="73"/>
      <c r="G428" s="73"/>
      <c r="H428" s="73"/>
      <c r="I428" s="73"/>
      <c r="L428" s="6">
        <v>128458.35</v>
      </c>
    </row>
    <row r="429" spans="1:12" x14ac:dyDescent="0.25">
      <c r="C429" s="72" t="s">
        <v>186</v>
      </c>
      <c r="D429" s="73"/>
      <c r="E429" s="73"/>
      <c r="F429" s="73"/>
      <c r="G429" s="73"/>
      <c r="H429" s="73"/>
      <c r="I429" s="73"/>
    </row>
    <row r="430" spans="1:12" x14ac:dyDescent="0.25">
      <c r="C430" s="72" t="s">
        <v>187</v>
      </c>
      <c r="D430" s="73"/>
      <c r="E430" s="73"/>
      <c r="F430" s="73"/>
      <c r="G430" s="73"/>
      <c r="L430" s="44">
        <v>13966.25</v>
      </c>
    </row>
    <row r="431" spans="1:12" x14ac:dyDescent="0.25">
      <c r="C431" s="72" t="s">
        <v>188</v>
      </c>
      <c r="D431" s="73"/>
      <c r="E431" s="73"/>
      <c r="F431" s="73"/>
      <c r="G431" s="73"/>
      <c r="L431" s="44">
        <v>13458.11</v>
      </c>
    </row>
    <row r="432" spans="1:12" x14ac:dyDescent="0.25">
      <c r="C432" s="72" t="s">
        <v>189</v>
      </c>
      <c r="D432" s="73"/>
      <c r="E432" s="73"/>
      <c r="F432" s="73"/>
      <c r="G432" s="73"/>
      <c r="L432" s="44">
        <v>7785.79</v>
      </c>
    </row>
    <row r="433" spans="1:12" x14ac:dyDescent="0.25">
      <c r="C433" s="72" t="s">
        <v>190</v>
      </c>
      <c r="D433" s="73"/>
      <c r="E433" s="73"/>
      <c r="F433" s="73"/>
      <c r="G433" s="73"/>
      <c r="L433" s="44"/>
    </row>
    <row r="434" spans="1:12" x14ac:dyDescent="0.25">
      <c r="C434" s="72" t="s">
        <v>191</v>
      </c>
      <c r="D434" s="73"/>
      <c r="E434" s="73"/>
      <c r="F434" s="73"/>
      <c r="G434" s="73"/>
      <c r="L434" s="44">
        <v>0</v>
      </c>
    </row>
    <row r="435" spans="1:12" x14ac:dyDescent="0.25">
      <c r="C435" s="74" t="s">
        <v>284</v>
      </c>
      <c r="D435" s="75"/>
      <c r="E435" s="75"/>
      <c r="F435" s="75"/>
      <c r="G435" s="75"/>
      <c r="H435" s="75"/>
      <c r="I435" s="75"/>
      <c r="L435" s="66">
        <v>163830.22</v>
      </c>
    </row>
    <row r="436" spans="1:12" x14ac:dyDescent="0.25">
      <c r="C436" s="76" t="s">
        <v>193</v>
      </c>
      <c r="D436" s="77"/>
      <c r="E436" s="77"/>
      <c r="F436" s="77"/>
      <c r="G436" s="77"/>
    </row>
    <row r="437" spans="1:12" x14ac:dyDescent="0.25">
      <c r="C437" s="72" t="s">
        <v>194</v>
      </c>
      <c r="D437" s="73"/>
      <c r="E437" s="73"/>
      <c r="F437" s="73"/>
      <c r="G437" s="73"/>
      <c r="L437" s="44">
        <v>26974.7</v>
      </c>
    </row>
    <row r="438" spans="1:12" x14ac:dyDescent="0.25">
      <c r="C438" s="72" t="s">
        <v>195</v>
      </c>
      <c r="D438" s="73"/>
      <c r="E438" s="73"/>
      <c r="F438" s="73"/>
      <c r="G438" s="73"/>
      <c r="L438" s="44"/>
    </row>
    <row r="439" spans="1:12" x14ac:dyDescent="0.25">
      <c r="C439" s="72" t="s">
        <v>196</v>
      </c>
      <c r="D439" s="73"/>
      <c r="E439" s="73"/>
      <c r="F439" s="73"/>
      <c r="G439" s="47">
        <v>33.660701899999999</v>
      </c>
    </row>
    <row r="440" spans="1:12" x14ac:dyDescent="0.25">
      <c r="C440" s="72" t="s">
        <v>197</v>
      </c>
      <c r="D440" s="73"/>
      <c r="E440" s="73"/>
      <c r="F440" s="73"/>
      <c r="G440" s="47">
        <v>0.2483291</v>
      </c>
    </row>
    <row r="441" spans="1:12" x14ac:dyDescent="0.25">
      <c r="A441" s="61"/>
      <c r="B441" s="62"/>
      <c r="C441" s="78" t="s">
        <v>285</v>
      </c>
      <c r="D441" s="79"/>
      <c r="E441" s="79"/>
      <c r="F441" s="79"/>
      <c r="G441" s="79"/>
      <c r="H441" s="64"/>
      <c r="I441" s="63"/>
      <c r="J441" s="64"/>
      <c r="K441" s="63"/>
      <c r="L441" s="64"/>
    </row>
    <row r="443" spans="1:12" x14ac:dyDescent="0.25">
      <c r="C443" s="74" t="s">
        <v>286</v>
      </c>
      <c r="D443" s="75"/>
      <c r="E443" s="75"/>
      <c r="F443" s="75"/>
      <c r="G443" s="75"/>
      <c r="L443" s="66">
        <v>163830.22</v>
      </c>
    </row>
    <row r="444" spans="1:12" x14ac:dyDescent="0.25">
      <c r="C444" s="76" t="s">
        <v>287</v>
      </c>
      <c r="D444" s="77"/>
      <c r="E444" s="77"/>
      <c r="F444" s="77"/>
      <c r="G444" s="77"/>
      <c r="H444" s="77"/>
      <c r="I444" s="77"/>
    </row>
    <row r="445" spans="1:12" x14ac:dyDescent="0.25">
      <c r="C445" s="72" t="s">
        <v>288</v>
      </c>
      <c r="D445" s="73"/>
      <c r="E445" s="73"/>
      <c r="F445" s="73"/>
      <c r="G445" s="73"/>
      <c r="L445" s="44">
        <v>142586.32</v>
      </c>
    </row>
    <row r="446" spans="1:12" x14ac:dyDescent="0.25">
      <c r="C446" s="76" t="s">
        <v>181</v>
      </c>
      <c r="D446" s="77"/>
      <c r="E446" s="77"/>
      <c r="F446" s="77"/>
      <c r="G446" s="77"/>
    </row>
    <row r="447" spans="1:12" x14ac:dyDescent="0.25">
      <c r="C447" s="72" t="s">
        <v>182</v>
      </c>
      <c r="D447" s="73"/>
      <c r="E447" s="73"/>
      <c r="F447" s="73"/>
      <c r="G447" s="73"/>
      <c r="H447" s="73"/>
      <c r="I447" s="73"/>
      <c r="L447" s="6">
        <v>13850.01</v>
      </c>
    </row>
    <row r="448" spans="1:12" x14ac:dyDescent="0.25">
      <c r="C448" s="72" t="s">
        <v>183</v>
      </c>
      <c r="D448" s="73"/>
      <c r="E448" s="73"/>
      <c r="F448" s="73"/>
      <c r="G448" s="73"/>
      <c r="H448" s="73"/>
      <c r="I448" s="73"/>
      <c r="L448" s="6">
        <v>161.72</v>
      </c>
    </row>
    <row r="449" spans="3:12" x14ac:dyDescent="0.25">
      <c r="C449" s="72" t="s">
        <v>184</v>
      </c>
      <c r="D449" s="73"/>
      <c r="E449" s="73"/>
      <c r="F449" s="73"/>
      <c r="G449" s="73"/>
      <c r="H449" s="73"/>
      <c r="I449" s="73"/>
      <c r="L449" s="6">
        <v>116.24</v>
      </c>
    </row>
    <row r="450" spans="3:12" x14ac:dyDescent="0.25">
      <c r="C450" s="72" t="s">
        <v>185</v>
      </c>
      <c r="D450" s="73"/>
      <c r="E450" s="73"/>
      <c r="F450" s="73"/>
      <c r="G450" s="73"/>
      <c r="H450" s="73"/>
      <c r="I450" s="73"/>
      <c r="L450" s="6">
        <v>128458.35</v>
      </c>
    </row>
    <row r="451" spans="3:12" x14ac:dyDescent="0.25">
      <c r="C451" s="72" t="s">
        <v>186</v>
      </c>
      <c r="D451" s="73"/>
      <c r="E451" s="73"/>
      <c r="F451" s="73"/>
      <c r="G451" s="73"/>
      <c r="H451" s="73"/>
      <c r="I451" s="73"/>
    </row>
    <row r="452" spans="3:12" x14ac:dyDescent="0.25">
      <c r="C452" s="72" t="s">
        <v>289</v>
      </c>
      <c r="D452" s="73"/>
      <c r="E452" s="73"/>
      <c r="F452" s="73"/>
      <c r="G452" s="73"/>
      <c r="L452" s="44">
        <v>13966.25</v>
      </c>
    </row>
    <row r="453" spans="3:12" x14ac:dyDescent="0.25">
      <c r="C453" s="72" t="s">
        <v>290</v>
      </c>
      <c r="D453" s="73"/>
      <c r="E453" s="73"/>
      <c r="F453" s="73"/>
      <c r="G453" s="73"/>
      <c r="L453" s="44">
        <v>13458.11</v>
      </c>
    </row>
    <row r="454" spans="3:12" x14ac:dyDescent="0.25">
      <c r="C454" s="72" t="s">
        <v>291</v>
      </c>
      <c r="D454" s="73"/>
      <c r="E454" s="73"/>
      <c r="F454" s="73"/>
      <c r="G454" s="73"/>
      <c r="L454" s="44">
        <v>7785.79</v>
      </c>
    </row>
    <row r="456" spans="3:12" x14ac:dyDescent="0.25">
      <c r="C456" s="74" t="s">
        <v>292</v>
      </c>
      <c r="D456" s="75"/>
      <c r="E456" s="75"/>
      <c r="F456" s="75"/>
      <c r="G456" s="75"/>
      <c r="L456" s="66">
        <v>43173.96</v>
      </c>
    </row>
    <row r="457" spans="3:12" x14ac:dyDescent="0.25">
      <c r="C457" s="76" t="s">
        <v>287</v>
      </c>
      <c r="D457" s="77"/>
      <c r="E457" s="77"/>
      <c r="F457" s="77"/>
      <c r="G457" s="77"/>
      <c r="H457" s="77"/>
      <c r="I457" s="77"/>
    </row>
    <row r="458" spans="3:12" x14ac:dyDescent="0.25">
      <c r="C458" s="72" t="s">
        <v>288</v>
      </c>
      <c r="D458" s="73"/>
      <c r="E458" s="73"/>
      <c r="F458" s="73"/>
      <c r="G458" s="73"/>
      <c r="L458" s="44">
        <v>20793.3</v>
      </c>
    </row>
    <row r="459" spans="3:12" x14ac:dyDescent="0.25">
      <c r="C459" s="76" t="s">
        <v>181</v>
      </c>
      <c r="D459" s="77"/>
      <c r="E459" s="77"/>
      <c r="F459" s="77"/>
      <c r="G459" s="77"/>
    </row>
    <row r="460" spans="3:12" x14ac:dyDescent="0.25">
      <c r="C460" s="72" t="s">
        <v>182</v>
      </c>
      <c r="D460" s="73"/>
      <c r="E460" s="73"/>
      <c r="F460" s="73"/>
      <c r="G460" s="73"/>
      <c r="H460" s="73"/>
      <c r="I460" s="73"/>
      <c r="L460" s="6">
        <v>15064.53</v>
      </c>
    </row>
    <row r="461" spans="3:12" x14ac:dyDescent="0.25">
      <c r="C461" s="72" t="s">
        <v>183</v>
      </c>
      <c r="D461" s="73"/>
      <c r="E461" s="73"/>
      <c r="F461" s="73"/>
      <c r="G461" s="73"/>
      <c r="H461" s="73"/>
      <c r="I461" s="73"/>
      <c r="L461" s="6">
        <v>169.49</v>
      </c>
    </row>
    <row r="462" spans="3:12" x14ac:dyDescent="0.25">
      <c r="C462" s="72" t="s">
        <v>184</v>
      </c>
      <c r="D462" s="73"/>
      <c r="E462" s="73"/>
      <c r="F462" s="73"/>
      <c r="G462" s="73"/>
      <c r="H462" s="73"/>
      <c r="I462" s="73"/>
      <c r="L462" s="6">
        <v>57.54</v>
      </c>
    </row>
    <row r="463" spans="3:12" x14ac:dyDescent="0.25">
      <c r="C463" s="72" t="s">
        <v>185</v>
      </c>
      <c r="D463" s="73"/>
      <c r="E463" s="73"/>
      <c r="F463" s="73"/>
      <c r="G463" s="73"/>
      <c r="H463" s="73"/>
      <c r="I463" s="73"/>
      <c r="L463" s="6">
        <v>5501.74</v>
      </c>
    </row>
    <row r="464" spans="3:12" x14ac:dyDescent="0.25">
      <c r="C464" s="72" t="s">
        <v>186</v>
      </c>
      <c r="D464" s="73"/>
      <c r="E464" s="73"/>
      <c r="F464" s="73"/>
      <c r="G464" s="73"/>
      <c r="H464" s="73"/>
      <c r="I464" s="73"/>
    </row>
    <row r="465" spans="3:12" x14ac:dyDescent="0.25">
      <c r="C465" s="72" t="s">
        <v>289</v>
      </c>
      <c r="D465" s="73"/>
      <c r="E465" s="73"/>
      <c r="F465" s="73"/>
      <c r="G465" s="73"/>
      <c r="L465" s="44">
        <v>15122.07</v>
      </c>
    </row>
    <row r="466" spans="3:12" x14ac:dyDescent="0.25">
      <c r="C466" s="72" t="s">
        <v>290</v>
      </c>
      <c r="D466" s="73"/>
      <c r="E466" s="73"/>
      <c r="F466" s="73"/>
      <c r="G466" s="73"/>
      <c r="L466" s="44">
        <v>14668.4</v>
      </c>
    </row>
    <row r="467" spans="3:12" x14ac:dyDescent="0.25">
      <c r="C467" s="72" t="s">
        <v>291</v>
      </c>
      <c r="D467" s="73"/>
      <c r="E467" s="73"/>
      <c r="F467" s="73"/>
      <c r="G467" s="73"/>
      <c r="L467" s="44">
        <v>7712.26</v>
      </c>
    </row>
    <row r="469" spans="3:12" x14ac:dyDescent="0.25">
      <c r="C469" s="74" t="s">
        <v>293</v>
      </c>
      <c r="D469" s="75"/>
      <c r="E469" s="75"/>
      <c r="F469" s="75"/>
      <c r="G469" s="75"/>
      <c r="L469" s="66">
        <v>77403.28</v>
      </c>
    </row>
    <row r="471" spans="3:12" x14ac:dyDescent="0.25">
      <c r="C471" s="74" t="s">
        <v>294</v>
      </c>
      <c r="D471" s="75"/>
      <c r="E471" s="75"/>
      <c r="F471" s="75"/>
      <c r="G471" s="75"/>
      <c r="L471" s="66">
        <v>0</v>
      </c>
    </row>
    <row r="472" spans="3:12" x14ac:dyDescent="0.25">
      <c r="C472" s="76" t="s">
        <v>287</v>
      </c>
      <c r="D472" s="77"/>
      <c r="E472" s="77"/>
      <c r="F472" s="77"/>
      <c r="G472" s="77"/>
      <c r="H472" s="77"/>
      <c r="I472" s="77"/>
    </row>
    <row r="473" spans="3:12" x14ac:dyDescent="0.25">
      <c r="C473" s="72" t="s">
        <v>295</v>
      </c>
      <c r="D473" s="73"/>
      <c r="E473" s="73"/>
      <c r="F473" s="73"/>
      <c r="G473" s="73"/>
      <c r="L473" s="44"/>
    </row>
    <row r="474" spans="3:12" x14ac:dyDescent="0.25">
      <c r="C474" s="72" t="s">
        <v>296</v>
      </c>
      <c r="D474" s="73"/>
      <c r="E474" s="73"/>
      <c r="F474" s="73"/>
      <c r="G474" s="73"/>
      <c r="L474" s="44">
        <v>0</v>
      </c>
    </row>
    <row r="475" spans="3:12" x14ac:dyDescent="0.25">
      <c r="C475" s="76" t="s">
        <v>181</v>
      </c>
      <c r="D475" s="77"/>
      <c r="E475" s="77"/>
      <c r="F475" s="77"/>
      <c r="G475" s="77"/>
    </row>
    <row r="476" spans="3:12" x14ac:dyDescent="0.25">
      <c r="C476" s="72" t="s">
        <v>297</v>
      </c>
      <c r="D476" s="73"/>
      <c r="E476" s="73"/>
      <c r="F476" s="73"/>
      <c r="G476" s="73"/>
      <c r="H476" s="73"/>
      <c r="I476" s="73"/>
    </row>
    <row r="477" spans="3:12" x14ac:dyDescent="0.25">
      <c r="C477" s="76" t="s">
        <v>181</v>
      </c>
      <c r="D477" s="77"/>
      <c r="E477" s="77"/>
      <c r="F477" s="77"/>
      <c r="G477" s="77"/>
    </row>
    <row r="478" spans="3:12" x14ac:dyDescent="0.25">
      <c r="C478" s="72" t="s">
        <v>182</v>
      </c>
      <c r="D478" s="73"/>
      <c r="E478" s="73"/>
      <c r="F478" s="73"/>
      <c r="G478" s="73"/>
      <c r="L478" s="44"/>
    </row>
    <row r="479" spans="3:12" x14ac:dyDescent="0.25">
      <c r="C479" s="72" t="s">
        <v>183</v>
      </c>
      <c r="D479" s="73"/>
      <c r="E479" s="73"/>
      <c r="F479" s="73"/>
      <c r="G479" s="73"/>
      <c r="L479" s="44"/>
    </row>
    <row r="480" spans="3:12" x14ac:dyDescent="0.25">
      <c r="C480" s="72" t="s">
        <v>184</v>
      </c>
      <c r="D480" s="73"/>
      <c r="E480" s="73"/>
      <c r="F480" s="73"/>
      <c r="G480" s="73"/>
      <c r="L480" s="44"/>
    </row>
    <row r="481" spans="3:12" x14ac:dyDescent="0.25">
      <c r="C481" s="72" t="s">
        <v>185</v>
      </c>
      <c r="D481" s="73"/>
      <c r="E481" s="73"/>
      <c r="F481" s="73"/>
      <c r="G481" s="73"/>
      <c r="L481" s="44"/>
    </row>
    <row r="482" spans="3:12" x14ac:dyDescent="0.25">
      <c r="C482" s="72" t="s">
        <v>186</v>
      </c>
      <c r="D482" s="73"/>
      <c r="E482" s="73"/>
      <c r="F482" s="73"/>
      <c r="G482" s="73"/>
      <c r="L482" s="44"/>
    </row>
    <row r="483" spans="3:12" x14ac:dyDescent="0.25">
      <c r="C483" s="72" t="s">
        <v>289</v>
      </c>
      <c r="D483" s="73"/>
      <c r="E483" s="73"/>
      <c r="F483" s="73"/>
      <c r="G483" s="73"/>
      <c r="L483" s="44">
        <v>0</v>
      </c>
    </row>
    <row r="484" spans="3:12" x14ac:dyDescent="0.25">
      <c r="C484" s="72" t="s">
        <v>290</v>
      </c>
      <c r="D484" s="73"/>
      <c r="E484" s="73"/>
      <c r="F484" s="73"/>
      <c r="G484" s="73"/>
      <c r="L484" s="44"/>
    </row>
    <row r="485" spans="3:12" x14ac:dyDescent="0.25">
      <c r="C485" s="72" t="s">
        <v>291</v>
      </c>
      <c r="D485" s="73"/>
      <c r="E485" s="73"/>
      <c r="F485" s="73"/>
      <c r="G485" s="73"/>
      <c r="L485" s="44"/>
    </row>
    <row r="487" spans="3:12" x14ac:dyDescent="0.25">
      <c r="C487" s="74" t="s">
        <v>298</v>
      </c>
      <c r="D487" s="75"/>
      <c r="E487" s="75"/>
      <c r="F487" s="75"/>
      <c r="G487" s="75"/>
      <c r="H487" s="75"/>
      <c r="I487" s="75"/>
      <c r="L487" s="66">
        <v>284407.46000000002</v>
      </c>
    </row>
    <row r="488" spans="3:12" x14ac:dyDescent="0.25">
      <c r="C488" s="76" t="s">
        <v>287</v>
      </c>
      <c r="D488" s="77"/>
      <c r="E488" s="77"/>
      <c r="F488" s="77"/>
      <c r="G488" s="77"/>
      <c r="H488" s="77"/>
      <c r="I488" s="77"/>
    </row>
    <row r="489" spans="3:12" x14ac:dyDescent="0.25">
      <c r="C489" s="72" t="s">
        <v>299</v>
      </c>
      <c r="D489" s="73"/>
      <c r="E489" s="73"/>
      <c r="F489" s="73"/>
      <c r="G489" s="73"/>
      <c r="L489" s="44">
        <v>163379.62</v>
      </c>
    </row>
    <row r="490" spans="3:12" x14ac:dyDescent="0.25">
      <c r="C490" s="76" t="s">
        <v>181</v>
      </c>
      <c r="D490" s="77"/>
      <c r="E490" s="77"/>
      <c r="F490" s="77"/>
      <c r="G490" s="77"/>
    </row>
    <row r="491" spans="3:12" x14ac:dyDescent="0.25">
      <c r="C491" s="72" t="s">
        <v>182</v>
      </c>
      <c r="D491" s="73"/>
      <c r="E491" s="73"/>
      <c r="F491" s="73"/>
      <c r="G491" s="73"/>
      <c r="H491" s="73"/>
      <c r="I491" s="73"/>
      <c r="L491" s="6">
        <v>28914.54</v>
      </c>
    </row>
    <row r="492" spans="3:12" x14ac:dyDescent="0.25">
      <c r="C492" s="72" t="s">
        <v>183</v>
      </c>
      <c r="D492" s="73"/>
      <c r="E492" s="73"/>
      <c r="F492" s="73"/>
      <c r="G492" s="73"/>
      <c r="H492" s="73"/>
      <c r="I492" s="73"/>
      <c r="L492" s="6">
        <v>331.21</v>
      </c>
    </row>
    <row r="493" spans="3:12" x14ac:dyDescent="0.25">
      <c r="C493" s="72" t="s">
        <v>184</v>
      </c>
      <c r="D493" s="73"/>
      <c r="E493" s="73"/>
      <c r="F493" s="73"/>
      <c r="G493" s="73"/>
      <c r="H493" s="73"/>
      <c r="I493" s="73"/>
      <c r="L493" s="6">
        <v>173.78</v>
      </c>
    </row>
    <row r="494" spans="3:12" x14ac:dyDescent="0.25">
      <c r="C494" s="72" t="s">
        <v>185</v>
      </c>
      <c r="D494" s="73"/>
      <c r="E494" s="73"/>
      <c r="F494" s="73"/>
      <c r="G494" s="73"/>
      <c r="H494" s="73"/>
      <c r="I494" s="73"/>
      <c r="L494" s="6">
        <v>133960.09</v>
      </c>
    </row>
    <row r="495" spans="3:12" x14ac:dyDescent="0.25">
      <c r="C495" s="72" t="s">
        <v>186</v>
      </c>
      <c r="D495" s="73"/>
      <c r="E495" s="73"/>
      <c r="F495" s="73"/>
      <c r="G495" s="73"/>
      <c r="H495" s="73"/>
      <c r="I495" s="73"/>
    </row>
    <row r="496" spans="3:12" x14ac:dyDescent="0.25">
      <c r="C496" s="72" t="s">
        <v>300</v>
      </c>
      <c r="D496" s="73"/>
      <c r="E496" s="73"/>
      <c r="F496" s="73"/>
      <c r="G496" s="73"/>
      <c r="L496" s="44">
        <v>29088.32</v>
      </c>
    </row>
    <row r="497" spans="3:12" x14ac:dyDescent="0.25">
      <c r="C497" s="72" t="s">
        <v>301</v>
      </c>
      <c r="D497" s="73"/>
      <c r="E497" s="73"/>
      <c r="F497" s="73"/>
      <c r="G497" s="73"/>
      <c r="L497" s="44">
        <v>28126.51</v>
      </c>
    </row>
    <row r="498" spans="3:12" x14ac:dyDescent="0.25">
      <c r="C498" s="72" t="s">
        <v>302</v>
      </c>
      <c r="D498" s="73"/>
      <c r="E498" s="73"/>
      <c r="F498" s="73"/>
      <c r="G498" s="73"/>
      <c r="L498" s="44">
        <v>15498.05</v>
      </c>
    </row>
    <row r="499" spans="3:12" x14ac:dyDescent="0.25">
      <c r="C499" s="72" t="s">
        <v>303</v>
      </c>
      <c r="D499" s="73"/>
      <c r="E499" s="73"/>
      <c r="F499" s="73"/>
      <c r="G499" s="73"/>
      <c r="L499" s="44">
        <v>77403.28</v>
      </c>
    </row>
    <row r="500" spans="3:12" x14ac:dyDescent="0.25">
      <c r="C500" s="72" t="s">
        <v>304</v>
      </c>
      <c r="D500" s="73"/>
      <c r="E500" s="73"/>
      <c r="F500" s="73"/>
      <c r="G500" s="73"/>
      <c r="L500" s="44"/>
    </row>
    <row r="502" spans="3:12" x14ac:dyDescent="0.25">
      <c r="C502" s="74" t="s">
        <v>305</v>
      </c>
      <c r="D502" s="75"/>
      <c r="E502" s="75"/>
      <c r="F502" s="75"/>
      <c r="G502" s="75"/>
      <c r="H502" s="75"/>
      <c r="I502" s="75"/>
      <c r="L502" s="66"/>
    </row>
    <row r="503" spans="3:12" x14ac:dyDescent="0.25">
      <c r="C503" s="72" t="s">
        <v>306</v>
      </c>
      <c r="D503" s="73"/>
      <c r="E503" s="73"/>
      <c r="F503" s="73"/>
      <c r="G503" s="73"/>
      <c r="L503" s="44">
        <v>26974.7</v>
      </c>
    </row>
    <row r="504" spans="3:12" x14ac:dyDescent="0.25">
      <c r="C504" s="72" t="s">
        <v>307</v>
      </c>
      <c r="D504" s="73"/>
      <c r="E504" s="73"/>
      <c r="F504" s="73"/>
      <c r="G504" s="73"/>
      <c r="L504" s="44">
        <v>77403.28</v>
      </c>
    </row>
    <row r="505" spans="3:12" x14ac:dyDescent="0.25">
      <c r="C505" s="72" t="s">
        <v>308</v>
      </c>
      <c r="D505" s="73"/>
      <c r="E505" s="73"/>
      <c r="F505" s="73"/>
      <c r="G505" s="47">
        <v>66.280601899999994</v>
      </c>
    </row>
    <row r="506" spans="3:12" x14ac:dyDescent="0.25">
      <c r="C506" s="72" t="s">
        <v>309</v>
      </c>
      <c r="D506" s="73"/>
      <c r="E506" s="73"/>
      <c r="F506" s="73"/>
      <c r="G506" s="47">
        <v>0.35784909999999998</v>
      </c>
    </row>
    <row r="508" spans="3:12" x14ac:dyDescent="0.25">
      <c r="C508" s="72" t="s">
        <v>310</v>
      </c>
      <c r="D508" s="73"/>
      <c r="E508" s="73"/>
      <c r="F508" s="73"/>
      <c r="G508" s="73"/>
      <c r="H508" s="73"/>
      <c r="I508" s="73"/>
    </row>
    <row r="509" spans="3:12" x14ac:dyDescent="0.25">
      <c r="C509" s="72" t="s">
        <v>311</v>
      </c>
      <c r="D509" s="73"/>
      <c r="E509" s="73"/>
      <c r="F509" s="73"/>
      <c r="G509" s="73"/>
      <c r="H509" s="73"/>
      <c r="I509" s="73"/>
      <c r="L509" s="44">
        <v>62569.64</v>
      </c>
    </row>
    <row r="510" spans="3:12" x14ac:dyDescent="0.25">
      <c r="C510" s="72" t="s">
        <v>312</v>
      </c>
      <c r="D510" s="73"/>
      <c r="E510" s="73"/>
      <c r="F510" s="73"/>
      <c r="G510" s="73"/>
      <c r="H510" s="73"/>
      <c r="I510" s="73"/>
      <c r="L510" s="44">
        <v>346977.1</v>
      </c>
    </row>
    <row r="511" spans="3:12" x14ac:dyDescent="0.25">
      <c r="C511" s="74" t="s">
        <v>313</v>
      </c>
      <c r="D511" s="75"/>
      <c r="E511" s="75"/>
      <c r="F511" s="75"/>
      <c r="L511" s="54">
        <v>346977.1</v>
      </c>
    </row>
    <row r="514" spans="2:12" x14ac:dyDescent="0.25">
      <c r="B514" s="37" t="s">
        <v>314</v>
      </c>
      <c r="C514" s="68"/>
      <c r="D514" s="69"/>
      <c r="E514" s="69"/>
      <c r="F514" s="69"/>
      <c r="G514" s="69"/>
      <c r="H514" s="69"/>
      <c r="I514" s="69"/>
      <c r="J514" s="69"/>
      <c r="K514" s="69"/>
      <c r="L514" s="69"/>
    </row>
    <row r="515" spans="2:12" x14ac:dyDescent="0.25">
      <c r="C515" s="70" t="s">
        <v>315</v>
      </c>
      <c r="D515" s="71"/>
      <c r="E515" s="71"/>
      <c r="F515" s="71"/>
      <c r="G515" s="71"/>
      <c r="H515" s="71"/>
      <c r="I515" s="71"/>
      <c r="J515" s="71"/>
      <c r="K515" s="71"/>
      <c r="L515" s="71"/>
    </row>
    <row r="517" spans="2:12" x14ac:dyDescent="0.25">
      <c r="B517" s="37" t="s">
        <v>316</v>
      </c>
      <c r="C517" s="68"/>
      <c r="D517" s="69"/>
      <c r="E517" s="69"/>
      <c r="F517" s="69"/>
      <c r="G517" s="69"/>
      <c r="H517" s="69"/>
      <c r="I517" s="69"/>
      <c r="J517" s="69"/>
      <c r="K517" s="69"/>
      <c r="L517" s="69"/>
    </row>
    <row r="518" spans="2:12" x14ac:dyDescent="0.25">
      <c r="C518" s="70" t="s">
        <v>315</v>
      </c>
      <c r="D518" s="71"/>
      <c r="E518" s="71"/>
      <c r="F518" s="71"/>
      <c r="G518" s="71"/>
      <c r="H518" s="71"/>
      <c r="I518" s="71"/>
      <c r="J518" s="71"/>
      <c r="K518" s="71"/>
      <c r="L518" s="71"/>
    </row>
  </sheetData>
  <mergeCells count="212">
    <mergeCell ref="J32:K32"/>
    <mergeCell ref="J33:K33"/>
    <mergeCell ref="H36:L36"/>
    <mergeCell ref="A1:E1"/>
    <mergeCell ref="F1:L1"/>
    <mergeCell ref="A2:E2"/>
    <mergeCell ref="F2:L2"/>
    <mergeCell ref="CR2:DC2"/>
    <mergeCell ref="F4:L4"/>
    <mergeCell ref="A15:L15"/>
    <mergeCell ref="M2:W2"/>
    <mergeCell ref="E36:G36"/>
    <mergeCell ref="J31:K31"/>
    <mergeCell ref="C25:K25"/>
    <mergeCell ref="D27:L27"/>
    <mergeCell ref="A17:L17"/>
    <mergeCell ref="A28:L28"/>
    <mergeCell ref="G29:I29"/>
    <mergeCell ref="G30:I30"/>
    <mergeCell ref="A20:L20"/>
    <mergeCell ref="A19:L19"/>
    <mergeCell ref="A21:L21"/>
    <mergeCell ref="A36:A37"/>
    <mergeCell ref="B36:B37"/>
    <mergeCell ref="C36:C37"/>
    <mergeCell ref="D36:D37"/>
    <mergeCell ref="J29:K29"/>
    <mergeCell ref="IF2:IQ2"/>
    <mergeCell ref="AJ2:AU2"/>
    <mergeCell ref="AV2:BG2"/>
    <mergeCell ref="BH2:BS2"/>
    <mergeCell ref="BT2:CE2"/>
    <mergeCell ref="X2:AI2"/>
    <mergeCell ref="EN2:EY2"/>
    <mergeCell ref="CF2:CQ2"/>
    <mergeCell ref="IR2:IU2"/>
    <mergeCell ref="GV2:HG2"/>
    <mergeCell ref="HH2:HS2"/>
    <mergeCell ref="HT2:IE2"/>
    <mergeCell ref="DD2:DO2"/>
    <mergeCell ref="EZ2:FK2"/>
    <mergeCell ref="FL2:FW2"/>
    <mergeCell ref="FX2:GI2"/>
    <mergeCell ref="GJ2:GU2"/>
    <mergeCell ref="EB2:EM2"/>
    <mergeCell ref="DP2:EA2"/>
    <mergeCell ref="C39:L39"/>
    <mergeCell ref="C67:F67"/>
    <mergeCell ref="C72:F72"/>
    <mergeCell ref="C82:F82"/>
    <mergeCell ref="C87:F87"/>
    <mergeCell ref="C97:F97"/>
    <mergeCell ref="A3:E3"/>
    <mergeCell ref="A4:E4"/>
    <mergeCell ref="A11:L11"/>
    <mergeCell ref="F3:L3"/>
    <mergeCell ref="A6:E6"/>
    <mergeCell ref="A7:E7"/>
    <mergeCell ref="F5:L5"/>
    <mergeCell ref="F8:L8"/>
    <mergeCell ref="B16:K16"/>
    <mergeCell ref="A14:L14"/>
    <mergeCell ref="A5:E5"/>
    <mergeCell ref="A8:E8"/>
    <mergeCell ref="F6:L6"/>
    <mergeCell ref="F7:L7"/>
    <mergeCell ref="A13:L13"/>
    <mergeCell ref="A10:L10"/>
    <mergeCell ref="C24:L24"/>
    <mergeCell ref="J30:K30"/>
    <mergeCell ref="C161:F161"/>
    <mergeCell ref="C166:F166"/>
    <mergeCell ref="C168:F168"/>
    <mergeCell ref="C177:F177"/>
    <mergeCell ref="C182:F182"/>
    <mergeCell ref="C184:F184"/>
    <mergeCell ref="C102:F102"/>
    <mergeCell ref="C112:F112"/>
    <mergeCell ref="C117:F117"/>
    <mergeCell ref="C145:F145"/>
    <mergeCell ref="C150:F150"/>
    <mergeCell ref="C152:F152"/>
    <mergeCell ref="C227:G227"/>
    <mergeCell ref="C228:I228"/>
    <mergeCell ref="C229:I229"/>
    <mergeCell ref="C230:I230"/>
    <mergeCell ref="C231:I231"/>
    <mergeCell ref="C232:I232"/>
    <mergeCell ref="C193:F193"/>
    <mergeCell ref="C198:F198"/>
    <mergeCell ref="C200:F200"/>
    <mergeCell ref="C220:F220"/>
    <mergeCell ref="C225:F225"/>
    <mergeCell ref="C226:I226"/>
    <mergeCell ref="C239:G239"/>
    <mergeCell ref="C240:G240"/>
    <mergeCell ref="C241:G241"/>
    <mergeCell ref="C242:F242"/>
    <mergeCell ref="C243:F243"/>
    <mergeCell ref="C244:L244"/>
    <mergeCell ref="C233:G233"/>
    <mergeCell ref="C234:G234"/>
    <mergeCell ref="C235:G235"/>
    <mergeCell ref="C236:G236"/>
    <mergeCell ref="C237:G237"/>
    <mergeCell ref="C238:I238"/>
    <mergeCell ref="C318:F318"/>
    <mergeCell ref="C322:F322"/>
    <mergeCell ref="C332:F332"/>
    <mergeCell ref="C337:F337"/>
    <mergeCell ref="C347:F347"/>
    <mergeCell ref="C352:F352"/>
    <mergeCell ref="C261:F261"/>
    <mergeCell ref="C265:F265"/>
    <mergeCell ref="C281:F281"/>
    <mergeCell ref="C286:F286"/>
    <mergeCell ref="C302:F302"/>
    <mergeCell ref="C307:F307"/>
    <mergeCell ref="C418:F418"/>
    <mergeCell ref="C422:F422"/>
    <mergeCell ref="C423:I423"/>
    <mergeCell ref="C424:G424"/>
    <mergeCell ref="C425:I425"/>
    <mergeCell ref="C426:I426"/>
    <mergeCell ref="C362:F362"/>
    <mergeCell ref="C367:F367"/>
    <mergeCell ref="C380:F380"/>
    <mergeCell ref="C384:F384"/>
    <mergeCell ref="C397:F397"/>
    <mergeCell ref="C402:F402"/>
    <mergeCell ref="C433:G433"/>
    <mergeCell ref="C434:G434"/>
    <mergeCell ref="C435:I435"/>
    <mergeCell ref="C436:G436"/>
    <mergeCell ref="C437:G437"/>
    <mergeCell ref="C438:G438"/>
    <mergeCell ref="C427:I427"/>
    <mergeCell ref="C428:I428"/>
    <mergeCell ref="C429:I429"/>
    <mergeCell ref="C430:G430"/>
    <mergeCell ref="C431:G431"/>
    <mergeCell ref="C432:G432"/>
    <mergeCell ref="C446:G446"/>
    <mergeCell ref="C447:I447"/>
    <mergeCell ref="C448:I448"/>
    <mergeCell ref="C449:I449"/>
    <mergeCell ref="C450:I450"/>
    <mergeCell ref="C451:I451"/>
    <mergeCell ref="C439:F439"/>
    <mergeCell ref="C440:F440"/>
    <mergeCell ref="C441:G441"/>
    <mergeCell ref="C443:G443"/>
    <mergeCell ref="C444:I444"/>
    <mergeCell ref="C445:G445"/>
    <mergeCell ref="C459:G459"/>
    <mergeCell ref="C460:I460"/>
    <mergeCell ref="C461:I461"/>
    <mergeCell ref="C462:I462"/>
    <mergeCell ref="C463:I463"/>
    <mergeCell ref="C464:I464"/>
    <mergeCell ref="C452:G452"/>
    <mergeCell ref="C453:G453"/>
    <mergeCell ref="C454:G454"/>
    <mergeCell ref="C456:G456"/>
    <mergeCell ref="C457:I457"/>
    <mergeCell ref="C458:G458"/>
    <mergeCell ref="C473:G473"/>
    <mergeCell ref="C474:G474"/>
    <mergeCell ref="C475:G475"/>
    <mergeCell ref="C476:I476"/>
    <mergeCell ref="C477:G477"/>
    <mergeCell ref="C478:G478"/>
    <mergeCell ref="C465:G465"/>
    <mergeCell ref="C466:G466"/>
    <mergeCell ref="C467:G467"/>
    <mergeCell ref="C469:G469"/>
    <mergeCell ref="C471:G471"/>
    <mergeCell ref="C472:I472"/>
    <mergeCell ref="C485:G485"/>
    <mergeCell ref="C487:I487"/>
    <mergeCell ref="C488:I488"/>
    <mergeCell ref="C489:G489"/>
    <mergeCell ref="C490:G490"/>
    <mergeCell ref="C491:I491"/>
    <mergeCell ref="C479:G479"/>
    <mergeCell ref="C480:G480"/>
    <mergeCell ref="C481:G481"/>
    <mergeCell ref="C482:G482"/>
    <mergeCell ref="C483:G483"/>
    <mergeCell ref="C484:G484"/>
    <mergeCell ref="C498:G498"/>
    <mergeCell ref="C499:G499"/>
    <mergeCell ref="C500:G500"/>
    <mergeCell ref="C502:I502"/>
    <mergeCell ref="C503:G503"/>
    <mergeCell ref="C504:G504"/>
    <mergeCell ref="C492:I492"/>
    <mergeCell ref="C493:I493"/>
    <mergeCell ref="C494:I494"/>
    <mergeCell ref="C495:I495"/>
    <mergeCell ref="C496:G496"/>
    <mergeCell ref="C497:G497"/>
    <mergeCell ref="C514:L514"/>
    <mergeCell ref="C515:L515"/>
    <mergeCell ref="C517:L517"/>
    <mergeCell ref="C518:L518"/>
    <mergeCell ref="C505:F505"/>
    <mergeCell ref="C506:F506"/>
    <mergeCell ref="C508:I508"/>
    <mergeCell ref="C509:I509"/>
    <mergeCell ref="C510:I510"/>
    <mergeCell ref="C511:F511"/>
  </mergeCells>
  <pageMargins left="0.39370078740157483" right="0.39370078740157483" top="0.78740157480314965" bottom="0.31496062992125984" header="0.47244094488188981" footer="0.19685039370078741"/>
  <pageSetup paperSize="9" scale="84" orientation="landscape" r:id="rId1"/>
  <headerFooter>
    <oddHeader>&amp;L&amp;"Arial Cyr,курсив"&amp;10Estimate 2.0&amp;R&amp;"Arial Cyr,курсив"&amp;10Приказ Минстроя РФ от 04.08.20 № 421</oddHeader>
    <oddFooter>&amp;R&amp;"Arial Cyr,полужирный"&amp;10&amp;P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Никуленок Анастасия Владимировна</dc:creator>
  <cp:lastModifiedBy>Куликов Виталий Александрович</cp:lastModifiedBy>
  <cp:lastPrinted>2023-01-24T08:21:17Z</cp:lastPrinted>
  <dcterms:created xsi:type="dcterms:W3CDTF">1998-06-28T10:39:47Z</dcterms:created>
  <dcterms:modified xsi:type="dcterms:W3CDTF">2026-08-17T15:04:27Z</dcterms:modified>
</cp:coreProperties>
</file>